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3_DS_ee_oświetlenie_311/Nowa dokumentacja/2_Oświadczemoe_MSP/"/>
    </mc:Choice>
  </mc:AlternateContent>
  <xr:revisionPtr revIDLastSave="29" documentId="8_{E2C884A0-DB33-41A2-AAE6-B7A64634B55A}" xr6:coauthVersionLast="47" xr6:coauthVersionMax="47" xr10:uidLastSave="{A291AA09-5586-440F-8A84-948D65CCD41B}"/>
  <bookViews>
    <workbookView xWindow="28680" yWindow="1050" windowWidth="24240" windowHeight="13020" tabRatio="831" activeTab="3" xr2:uid="{00000000-000D-0000-FFFF-FFFF00000000}"/>
  </bookViews>
  <sheets>
    <sheet name="Instrukcja" sheetId="1" r:id="rId1"/>
    <sheet name="Dane_wnioskodawcy" sheetId="2" r:id="rId2"/>
    <sheet name="Kursy_EUR" sheetId="3" r:id="rId3"/>
    <sheet name="Zal1_Samodzielne" sheetId="4" r:id="rId4"/>
    <sheet name="Zal2_Partnerskie" sheetId="5" r:id="rId5"/>
    <sheet name="Zal3_Powiazane" sheetId="6" r:id="rId6"/>
    <sheet name="Wyliczenie_MSP" sheetId="7" r:id="rId7"/>
    <sheet name="Oswiadczenie_druk" sheetId="8" r:id="rId8"/>
    <sheet name="Listy_progi" sheetId="9" r:id="rId9"/>
  </sheets>
  <definedNames>
    <definedName name="_xlnm.Print_Area" localSheetId="7">Oswiadczenie_druk!$A$1:$D$51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4" i="8" l="1"/>
  <c r="C44" i="8"/>
  <c r="B44" i="8"/>
  <c r="D43" i="8"/>
  <c r="C43" i="8"/>
  <c r="B43" i="8"/>
  <c r="D42" i="8"/>
  <c r="C42" i="8"/>
  <c r="B42" i="8"/>
  <c r="B25" i="8"/>
  <c r="D24" i="8"/>
  <c r="D23" i="8"/>
  <c r="D22" i="8"/>
  <c r="B16" i="8"/>
  <c r="B15" i="8"/>
  <c r="A14" i="8"/>
  <c r="B55" i="7"/>
  <c r="B54" i="7"/>
  <c r="B52" i="7"/>
  <c r="B51" i="7"/>
  <c r="B50" i="7"/>
  <c r="B49" i="7"/>
  <c r="D34" i="7"/>
  <c r="D21" i="8" s="1"/>
  <c r="C34" i="7"/>
  <c r="C22" i="8" s="1"/>
  <c r="B34" i="7"/>
  <c r="B22" i="8" s="1"/>
  <c r="B126" i="6"/>
  <c r="H126" i="6" s="1"/>
  <c r="H125" i="6"/>
  <c r="B125" i="6"/>
  <c r="B124" i="6"/>
  <c r="H124" i="6" s="1"/>
  <c r="H123" i="6"/>
  <c r="B123" i="6"/>
  <c r="B122" i="6"/>
  <c r="H122" i="6" s="1"/>
  <c r="H121" i="6"/>
  <c r="B121" i="6"/>
  <c r="B120" i="6"/>
  <c r="H120" i="6" s="1"/>
  <c r="H119" i="6"/>
  <c r="B119" i="6"/>
  <c r="B118" i="6"/>
  <c r="H118" i="6" s="1"/>
  <c r="H117" i="6"/>
  <c r="B117" i="6"/>
  <c r="B116" i="6"/>
  <c r="H116" i="6" s="1"/>
  <c r="H115" i="6"/>
  <c r="B115" i="6"/>
  <c r="B114" i="6"/>
  <c r="H114" i="6" s="1"/>
  <c r="H113" i="6"/>
  <c r="B113" i="6"/>
  <c r="B112" i="6"/>
  <c r="H112" i="6" s="1"/>
  <c r="H111" i="6"/>
  <c r="B111" i="6"/>
  <c r="B110" i="6"/>
  <c r="H110" i="6" s="1"/>
  <c r="H109" i="6"/>
  <c r="B109" i="6"/>
  <c r="B108" i="6"/>
  <c r="H108" i="6" s="1"/>
  <c r="E107" i="6"/>
  <c r="D107" i="6"/>
  <c r="C107" i="6"/>
  <c r="B101" i="6"/>
  <c r="H101" i="6" s="1"/>
  <c r="H100" i="6"/>
  <c r="B100" i="6"/>
  <c r="B99" i="6"/>
  <c r="H99" i="6" s="1"/>
  <c r="H98" i="6"/>
  <c r="B98" i="6"/>
  <c r="B97" i="6"/>
  <c r="H97" i="6" s="1"/>
  <c r="H96" i="6"/>
  <c r="B96" i="6"/>
  <c r="B95" i="6"/>
  <c r="H95" i="6" s="1"/>
  <c r="H94" i="6"/>
  <c r="B94" i="6"/>
  <c r="B93" i="6"/>
  <c r="H93" i="6" s="1"/>
  <c r="H92" i="6"/>
  <c r="B92" i="6"/>
  <c r="B91" i="6"/>
  <c r="H91" i="6" s="1"/>
  <c r="H90" i="6"/>
  <c r="B90" i="6"/>
  <c r="B89" i="6"/>
  <c r="H89" i="6" s="1"/>
  <c r="H88" i="6"/>
  <c r="B88" i="6"/>
  <c r="B87" i="6"/>
  <c r="H87" i="6" s="1"/>
  <c r="H86" i="6"/>
  <c r="B86" i="6"/>
  <c r="B85" i="6"/>
  <c r="H85" i="6" s="1"/>
  <c r="H84" i="6"/>
  <c r="B84" i="6"/>
  <c r="B83" i="6"/>
  <c r="H83" i="6" s="1"/>
  <c r="E82" i="6"/>
  <c r="D82" i="6"/>
  <c r="C82" i="6"/>
  <c r="B82" i="6"/>
  <c r="H76" i="6"/>
  <c r="B76" i="6"/>
  <c r="B75" i="6"/>
  <c r="H75" i="6" s="1"/>
  <c r="H74" i="6"/>
  <c r="B74" i="6"/>
  <c r="B73" i="6"/>
  <c r="H73" i="6" s="1"/>
  <c r="H72" i="6"/>
  <c r="B72" i="6"/>
  <c r="B71" i="6"/>
  <c r="H71" i="6" s="1"/>
  <c r="H70" i="6"/>
  <c r="B70" i="6"/>
  <c r="B69" i="6"/>
  <c r="H69" i="6" s="1"/>
  <c r="H68" i="6"/>
  <c r="B68" i="6"/>
  <c r="B67" i="6"/>
  <c r="H67" i="6" s="1"/>
  <c r="H66" i="6"/>
  <c r="B66" i="6"/>
  <c r="B65" i="6"/>
  <c r="H65" i="6" s="1"/>
  <c r="H64" i="6"/>
  <c r="B64" i="6"/>
  <c r="B63" i="6"/>
  <c r="H63" i="6" s="1"/>
  <c r="H62" i="6"/>
  <c r="B62" i="6"/>
  <c r="B61" i="6"/>
  <c r="H61" i="6" s="1"/>
  <c r="H60" i="6"/>
  <c r="B60" i="6"/>
  <c r="B59" i="6"/>
  <c r="H59" i="6" s="1"/>
  <c r="H58" i="6"/>
  <c r="B58" i="6"/>
  <c r="E57" i="6"/>
  <c r="D57" i="6"/>
  <c r="C57" i="6"/>
  <c r="A53" i="6"/>
  <c r="F33" i="6"/>
  <c r="E33" i="6"/>
  <c r="D33" i="6"/>
  <c r="C33" i="6"/>
  <c r="B33" i="6"/>
  <c r="B57" i="6" s="1"/>
  <c r="A3" i="6"/>
  <c r="B117" i="5"/>
  <c r="B116" i="5"/>
  <c r="C115" i="5"/>
  <c r="B115" i="5"/>
  <c r="B114" i="5"/>
  <c r="B113" i="5"/>
  <c r="B112" i="5"/>
  <c r="B111" i="5"/>
  <c r="B110" i="5"/>
  <c r="B109" i="5"/>
  <c r="B108" i="5"/>
  <c r="C107" i="5"/>
  <c r="B107" i="5"/>
  <c r="B106" i="5"/>
  <c r="B105" i="5"/>
  <c r="B104" i="5"/>
  <c r="B103" i="5"/>
  <c r="B102" i="5"/>
  <c r="B101" i="5"/>
  <c r="B100" i="5"/>
  <c r="C99" i="5"/>
  <c r="B99" i="5"/>
  <c r="F98" i="5"/>
  <c r="E98" i="5"/>
  <c r="D98" i="5"/>
  <c r="B91" i="5"/>
  <c r="B90" i="5"/>
  <c r="B89" i="5"/>
  <c r="C88" i="5"/>
  <c r="B88" i="5"/>
  <c r="B87" i="5"/>
  <c r="B86" i="5"/>
  <c r="B85" i="5"/>
  <c r="B84" i="5"/>
  <c r="B83" i="5"/>
  <c r="B82" i="5"/>
  <c r="B81" i="5"/>
  <c r="C80" i="5"/>
  <c r="B80" i="5"/>
  <c r="B79" i="5"/>
  <c r="B78" i="5"/>
  <c r="B77" i="5"/>
  <c r="B76" i="5"/>
  <c r="G75" i="5"/>
  <c r="B75" i="5"/>
  <c r="B74" i="5"/>
  <c r="B73" i="5"/>
  <c r="F72" i="5"/>
  <c r="E72" i="5"/>
  <c r="D72" i="5"/>
  <c r="C65" i="5"/>
  <c r="B65" i="5"/>
  <c r="G64" i="5"/>
  <c r="C64" i="5"/>
  <c r="B64" i="5"/>
  <c r="B63" i="5"/>
  <c r="B62" i="5"/>
  <c r="C61" i="5"/>
  <c r="B61" i="5"/>
  <c r="B60" i="5"/>
  <c r="B59" i="5"/>
  <c r="B58" i="5"/>
  <c r="C57" i="5"/>
  <c r="B57" i="5"/>
  <c r="G56" i="5"/>
  <c r="C56" i="5"/>
  <c r="B56" i="5"/>
  <c r="B55" i="5"/>
  <c r="B54" i="5"/>
  <c r="C53" i="5"/>
  <c r="B53" i="5"/>
  <c r="B52" i="5"/>
  <c r="B51" i="5"/>
  <c r="B50" i="5"/>
  <c r="C49" i="5"/>
  <c r="B49" i="5"/>
  <c r="G48" i="5"/>
  <c r="C48" i="5"/>
  <c r="B48" i="5"/>
  <c r="B47" i="5"/>
  <c r="F46" i="5"/>
  <c r="E46" i="5"/>
  <c r="D46" i="5"/>
  <c r="A44" i="5"/>
  <c r="A40" i="5"/>
  <c r="F39" i="5"/>
  <c r="C91" i="5" s="1"/>
  <c r="F38" i="5"/>
  <c r="C116" i="5" s="1"/>
  <c r="F37" i="5"/>
  <c r="C89" i="5" s="1"/>
  <c r="F36" i="5"/>
  <c r="C62" i="5" s="1"/>
  <c r="F35" i="5"/>
  <c r="C113" i="5" s="1"/>
  <c r="F34" i="5"/>
  <c r="C86" i="5" s="1"/>
  <c r="F33" i="5"/>
  <c r="F32" i="5"/>
  <c r="F31" i="5"/>
  <c r="C83" i="5" s="1"/>
  <c r="F30" i="5"/>
  <c r="C108" i="5" s="1"/>
  <c r="F29" i="5"/>
  <c r="C81" i="5" s="1"/>
  <c r="F28" i="5"/>
  <c r="C54" i="5" s="1"/>
  <c r="F27" i="5"/>
  <c r="C105" i="5" s="1"/>
  <c r="F26" i="5"/>
  <c r="C78" i="5" s="1"/>
  <c r="F25" i="5"/>
  <c r="F24" i="5"/>
  <c r="F23" i="5"/>
  <c r="C75" i="5" s="1"/>
  <c r="F22" i="5"/>
  <c r="C100" i="5" s="1"/>
  <c r="F21" i="5"/>
  <c r="C73" i="5" s="1"/>
  <c r="I73" i="5" s="1"/>
  <c r="E20" i="5"/>
  <c r="D20" i="5"/>
  <c r="C20" i="5"/>
  <c r="B20" i="5"/>
  <c r="A3" i="5"/>
  <c r="B9" i="3"/>
  <c r="C9" i="3" s="1"/>
  <c r="D9" i="3" s="1"/>
  <c r="F9" i="3" s="1"/>
  <c r="B30" i="2"/>
  <c r="B28" i="2"/>
  <c r="B27" i="2"/>
  <c r="B26" i="2"/>
  <c r="B25" i="2"/>
  <c r="C29" i="8" s="1"/>
  <c r="D18" i="2"/>
  <c r="B11" i="3" s="1"/>
  <c r="C11" i="3" s="1"/>
  <c r="D11" i="3" s="1"/>
  <c r="F11" i="3" s="1"/>
  <c r="C18" i="2"/>
  <c r="B18" i="2"/>
  <c r="A96" i="5" s="1"/>
  <c r="D17" i="2"/>
  <c r="B10" i="3" s="1"/>
  <c r="C10" i="3" s="1"/>
  <c r="D10" i="3" s="1"/>
  <c r="F10" i="3" s="1"/>
  <c r="B17" i="2"/>
  <c r="A80" i="6" s="1"/>
  <c r="D16" i="2"/>
  <c r="C16" i="2"/>
  <c r="B16" i="2"/>
  <c r="A55" i="6" s="1"/>
  <c r="C33" i="1"/>
  <c r="C32" i="1"/>
  <c r="C31" i="1"/>
  <c r="C30" i="1"/>
  <c r="C27" i="1"/>
  <c r="C26" i="1"/>
  <c r="C25" i="1"/>
  <c r="B23" i="4"/>
  <c r="A3" i="4"/>
  <c r="F101" i="6" l="1"/>
  <c r="F99" i="6"/>
  <c r="F97" i="6"/>
  <c r="F95" i="6"/>
  <c r="F93" i="6"/>
  <c r="F91" i="6"/>
  <c r="F87" i="6"/>
  <c r="F85" i="6"/>
  <c r="C12" i="7"/>
  <c r="F27" i="6"/>
  <c r="G100" i="6"/>
  <c r="G98" i="6"/>
  <c r="G96" i="6"/>
  <c r="G94" i="6"/>
  <c r="G92" i="6"/>
  <c r="G90" i="6"/>
  <c r="G88" i="6"/>
  <c r="G86" i="6"/>
  <c r="G84" i="6"/>
  <c r="F100" i="6"/>
  <c r="F98" i="6"/>
  <c r="F96" i="6"/>
  <c r="F94" i="6"/>
  <c r="F92" i="6"/>
  <c r="F90" i="6"/>
  <c r="F88" i="6"/>
  <c r="F86" i="6"/>
  <c r="F84" i="6"/>
  <c r="F83" i="6"/>
  <c r="G101" i="6"/>
  <c r="G99" i="6"/>
  <c r="G97" i="6"/>
  <c r="G95" i="6"/>
  <c r="G93" i="6"/>
  <c r="G91" i="6"/>
  <c r="G89" i="6"/>
  <c r="G87" i="6"/>
  <c r="G85" i="6"/>
  <c r="G83" i="6"/>
  <c r="F89" i="6"/>
  <c r="H78" i="5"/>
  <c r="G10" i="3"/>
  <c r="G76" i="6"/>
  <c r="G74" i="6"/>
  <c r="G72" i="6"/>
  <c r="G70" i="6"/>
  <c r="G68" i="6"/>
  <c r="G66" i="6"/>
  <c r="G64" i="6"/>
  <c r="G62" i="6"/>
  <c r="G60" i="6"/>
  <c r="G58" i="6"/>
  <c r="B12" i="7"/>
  <c r="F76" i="6"/>
  <c r="F74" i="6"/>
  <c r="F72" i="6"/>
  <c r="F70" i="6"/>
  <c r="F68" i="6"/>
  <c r="F66" i="6"/>
  <c r="F64" i="6"/>
  <c r="F62" i="6"/>
  <c r="F60" i="6"/>
  <c r="F58" i="6"/>
  <c r="C29" i="1"/>
  <c r="G75" i="6"/>
  <c r="G73" i="6"/>
  <c r="G71" i="6"/>
  <c r="G69" i="6"/>
  <c r="G67" i="6"/>
  <c r="G65" i="6"/>
  <c r="G63" i="6"/>
  <c r="G61" i="6"/>
  <c r="G59" i="6"/>
  <c r="F26" i="6"/>
  <c r="G9" i="3"/>
  <c r="F75" i="6"/>
  <c r="F73" i="6"/>
  <c r="F71" i="6"/>
  <c r="F69" i="6"/>
  <c r="F67" i="6"/>
  <c r="F65" i="6"/>
  <c r="F63" i="6"/>
  <c r="F61" i="6"/>
  <c r="F59" i="6"/>
  <c r="D12" i="7"/>
  <c r="G125" i="6"/>
  <c r="G123" i="6"/>
  <c r="G121" i="6"/>
  <c r="G119" i="6"/>
  <c r="G117" i="6"/>
  <c r="G115" i="6"/>
  <c r="G113" i="6"/>
  <c r="G111" i="6"/>
  <c r="G109" i="6"/>
  <c r="G107" i="6"/>
  <c r="F125" i="6"/>
  <c r="F123" i="6"/>
  <c r="F121" i="6"/>
  <c r="F119" i="6"/>
  <c r="F117" i="6"/>
  <c r="F115" i="6"/>
  <c r="F113" i="6"/>
  <c r="F111" i="6"/>
  <c r="F109" i="6"/>
  <c r="F107" i="6"/>
  <c r="G11" i="3"/>
  <c r="G126" i="6"/>
  <c r="G124" i="6"/>
  <c r="G122" i="6"/>
  <c r="G120" i="6"/>
  <c r="G118" i="6"/>
  <c r="G116" i="6"/>
  <c r="G114" i="6"/>
  <c r="G112" i="6"/>
  <c r="G110" i="6"/>
  <c r="G108" i="6"/>
  <c r="F28" i="6"/>
  <c r="F126" i="6"/>
  <c r="F124" i="6"/>
  <c r="F122" i="6"/>
  <c r="F120" i="6"/>
  <c r="F118" i="6"/>
  <c r="F116" i="6"/>
  <c r="F114" i="6"/>
  <c r="F112" i="6"/>
  <c r="F110" i="6"/>
  <c r="F108" i="6"/>
  <c r="I100" i="5"/>
  <c r="H100" i="5"/>
  <c r="G100" i="5"/>
  <c r="I108" i="5"/>
  <c r="H108" i="5"/>
  <c r="G108" i="5"/>
  <c r="I116" i="5"/>
  <c r="H116" i="5"/>
  <c r="G116" i="5"/>
  <c r="I56" i="5"/>
  <c r="G57" i="6"/>
  <c r="F82" i="6"/>
  <c r="I75" i="5"/>
  <c r="H75" i="5"/>
  <c r="I83" i="5"/>
  <c r="G83" i="5"/>
  <c r="H83" i="5"/>
  <c r="I91" i="5"/>
  <c r="H91" i="5"/>
  <c r="G91" i="5"/>
  <c r="I61" i="5"/>
  <c r="H61" i="5"/>
  <c r="G61" i="5"/>
  <c r="I65" i="5"/>
  <c r="I80" i="5"/>
  <c r="G82" i="6"/>
  <c r="H62" i="5"/>
  <c r="G62" i="5"/>
  <c r="I64" i="5"/>
  <c r="D20" i="8"/>
  <c r="D35" i="8" s="1"/>
  <c r="E18" i="2"/>
  <c r="H89" i="5"/>
  <c r="G89" i="5"/>
  <c r="I89" i="5"/>
  <c r="C110" i="5"/>
  <c r="C84" i="5"/>
  <c r="C58" i="5"/>
  <c r="I48" i="5"/>
  <c r="I88" i="5"/>
  <c r="I99" i="5"/>
  <c r="H73" i="5"/>
  <c r="G73" i="5"/>
  <c r="F57" i="6"/>
  <c r="C102" i="5"/>
  <c r="C76" i="5"/>
  <c r="C50" i="5"/>
  <c r="B98" i="5"/>
  <c r="B72" i="5"/>
  <c r="B46" i="5"/>
  <c r="C51" i="5"/>
  <c r="C103" i="5"/>
  <c r="C77" i="5"/>
  <c r="I53" i="5"/>
  <c r="H53" i="5"/>
  <c r="G53" i="5"/>
  <c r="I57" i="5"/>
  <c r="I62" i="5"/>
  <c r="I107" i="5"/>
  <c r="H54" i="5"/>
  <c r="G54" i="5"/>
  <c r="H81" i="5"/>
  <c r="G81" i="5"/>
  <c r="I81" i="5"/>
  <c r="B20" i="8"/>
  <c r="B35" i="8" s="1"/>
  <c r="E16" i="2"/>
  <c r="C59" i="5"/>
  <c r="C111" i="5"/>
  <c r="C85" i="5"/>
  <c r="G78" i="5"/>
  <c r="I78" i="5"/>
  <c r="G86" i="5"/>
  <c r="H86" i="5"/>
  <c r="I86" i="5"/>
  <c r="I115" i="5"/>
  <c r="G105" i="5"/>
  <c r="H105" i="5"/>
  <c r="I105" i="5"/>
  <c r="G113" i="5"/>
  <c r="H113" i="5"/>
  <c r="I113" i="5"/>
  <c r="I49" i="5"/>
  <c r="I54" i="5"/>
  <c r="H48" i="5"/>
  <c r="H56" i="5"/>
  <c r="H64" i="5"/>
  <c r="G80" i="5"/>
  <c r="G88" i="5"/>
  <c r="G99" i="5"/>
  <c r="C104" i="5"/>
  <c r="G107" i="5"/>
  <c r="C112" i="5"/>
  <c r="G115" i="5"/>
  <c r="A105" i="6"/>
  <c r="B23" i="8"/>
  <c r="D29" i="8"/>
  <c r="C47" i="5"/>
  <c r="C55" i="5"/>
  <c r="C63" i="5"/>
  <c r="C74" i="5"/>
  <c r="H80" i="5"/>
  <c r="C82" i="5"/>
  <c r="H88" i="5"/>
  <c r="C90" i="5"/>
  <c r="H99" i="5"/>
  <c r="C101" i="5"/>
  <c r="H107" i="5"/>
  <c r="C109" i="5"/>
  <c r="H115" i="5"/>
  <c r="C117" i="5"/>
  <c r="B26" i="6"/>
  <c r="B28" i="6"/>
  <c r="B107" i="6"/>
  <c r="C23" i="8"/>
  <c r="C30" i="8"/>
  <c r="C34" i="1"/>
  <c r="C17" i="2"/>
  <c r="F20" i="5"/>
  <c r="C52" i="5"/>
  <c r="C60" i="5"/>
  <c r="A70" i="5"/>
  <c r="C79" i="5"/>
  <c r="C87" i="5"/>
  <c r="C106" i="5"/>
  <c r="C114" i="5"/>
  <c r="H33" i="6"/>
  <c r="B6" i="7"/>
  <c r="B36" i="7"/>
  <c r="B21" i="8"/>
  <c r="D30" i="8"/>
  <c r="C6" i="7"/>
  <c r="B37" i="7"/>
  <c r="B56" i="7"/>
  <c r="C21" i="8"/>
  <c r="B24" i="8"/>
  <c r="C31" i="8"/>
  <c r="G49" i="5"/>
  <c r="G57" i="5"/>
  <c r="G65" i="5"/>
  <c r="D6" i="7"/>
  <c r="B57" i="7"/>
  <c r="C24" i="8"/>
  <c r="D31" i="8"/>
  <c r="H49" i="5"/>
  <c r="H57" i="5"/>
  <c r="H65" i="5"/>
  <c r="B27" i="6"/>
  <c r="I109" i="5" l="1"/>
  <c r="H109" i="5"/>
  <c r="G109" i="5"/>
  <c r="I79" i="5"/>
  <c r="H79" i="5"/>
  <c r="G79" i="5"/>
  <c r="I63" i="5"/>
  <c r="H63" i="5"/>
  <c r="G63" i="5"/>
  <c r="I85" i="5"/>
  <c r="H85" i="5"/>
  <c r="G85" i="5"/>
  <c r="I50" i="5"/>
  <c r="H50" i="5"/>
  <c r="G50" i="5"/>
  <c r="I87" i="5"/>
  <c r="H87" i="5"/>
  <c r="G87" i="5"/>
  <c r="A8" i="8"/>
  <c r="A7" i="8"/>
  <c r="A6" i="8"/>
  <c r="C37" i="1"/>
  <c r="C35" i="1"/>
  <c r="A9" i="8"/>
  <c r="I101" i="5"/>
  <c r="H101" i="5"/>
  <c r="G101" i="5"/>
  <c r="I55" i="5"/>
  <c r="H55" i="5"/>
  <c r="G55" i="5"/>
  <c r="I112" i="5"/>
  <c r="H112" i="5"/>
  <c r="G112" i="5"/>
  <c r="I111" i="5"/>
  <c r="H111" i="5"/>
  <c r="G111" i="5"/>
  <c r="I76" i="5"/>
  <c r="H76" i="5"/>
  <c r="G76" i="5"/>
  <c r="I58" i="5"/>
  <c r="H58" i="5"/>
  <c r="G58" i="5"/>
  <c r="H28" i="6"/>
  <c r="G28" i="6"/>
  <c r="D14" i="7"/>
  <c r="D13" i="7"/>
  <c r="B14" i="7"/>
  <c r="B13" i="7"/>
  <c r="C34" i="8"/>
  <c r="C41" i="8"/>
  <c r="C19" i="8"/>
  <c r="I60" i="5"/>
  <c r="H60" i="5"/>
  <c r="G60" i="5"/>
  <c r="I47" i="5"/>
  <c r="H47" i="5"/>
  <c r="G47" i="5"/>
  <c r="G59" i="5"/>
  <c r="I59" i="5"/>
  <c r="H59" i="5"/>
  <c r="I77" i="5"/>
  <c r="H77" i="5"/>
  <c r="G77" i="5"/>
  <c r="G102" i="5"/>
  <c r="I102" i="5"/>
  <c r="H102" i="5"/>
  <c r="I84" i="5"/>
  <c r="H84" i="5"/>
  <c r="G84" i="5"/>
  <c r="B34" i="8"/>
  <c r="B41" i="8"/>
  <c r="B19" i="8"/>
  <c r="I52" i="5"/>
  <c r="H52" i="5"/>
  <c r="G52" i="5"/>
  <c r="I90" i="5"/>
  <c r="H90" i="5"/>
  <c r="G90" i="5"/>
  <c r="I104" i="5"/>
  <c r="H104" i="5"/>
  <c r="G104" i="5"/>
  <c r="I103" i="5"/>
  <c r="H103" i="5"/>
  <c r="G103" i="5"/>
  <c r="G110" i="5"/>
  <c r="I110" i="5"/>
  <c r="H110" i="5"/>
  <c r="D34" i="8"/>
  <c r="D41" i="8"/>
  <c r="D19" i="8"/>
  <c r="F127" i="6"/>
  <c r="D23" i="7" s="1"/>
  <c r="H107" i="6"/>
  <c r="E127" i="6"/>
  <c r="G102" i="6"/>
  <c r="C24" i="7" s="1"/>
  <c r="D127" i="6"/>
  <c r="F102" i="6"/>
  <c r="C23" i="7" s="1"/>
  <c r="H82" i="6"/>
  <c r="H77" i="6"/>
  <c r="C127" i="6"/>
  <c r="D22" i="7" s="1"/>
  <c r="E102" i="6"/>
  <c r="G77" i="6"/>
  <c r="B24" i="7" s="1"/>
  <c r="D102" i="6"/>
  <c r="F77" i="6"/>
  <c r="B23" i="7" s="1"/>
  <c r="H57" i="6"/>
  <c r="C102" i="6"/>
  <c r="C22" i="7" s="1"/>
  <c r="E77" i="6"/>
  <c r="H127" i="6"/>
  <c r="D77" i="6"/>
  <c r="B53" i="7"/>
  <c r="G127" i="6"/>
  <c r="D24" i="7" s="1"/>
  <c r="C77" i="6"/>
  <c r="B22" i="7" s="1"/>
  <c r="H102" i="6"/>
  <c r="C72" i="5"/>
  <c r="C98" i="5"/>
  <c r="C46" i="5"/>
  <c r="G51" i="5"/>
  <c r="I51" i="5"/>
  <c r="H51" i="5"/>
  <c r="H26" i="6"/>
  <c r="G26" i="6"/>
  <c r="H27" i="6"/>
  <c r="G27" i="6"/>
  <c r="I106" i="5"/>
  <c r="H106" i="5"/>
  <c r="G106" i="5"/>
  <c r="I74" i="5"/>
  <c r="H74" i="5"/>
  <c r="G74" i="5"/>
  <c r="I114" i="5"/>
  <c r="H114" i="5"/>
  <c r="G114" i="5"/>
  <c r="E17" i="2"/>
  <c r="C20" i="8"/>
  <c r="C35" i="8" s="1"/>
  <c r="I117" i="5"/>
  <c r="H117" i="5"/>
  <c r="G117" i="5"/>
  <c r="I82" i="5"/>
  <c r="H82" i="5"/>
  <c r="G82" i="5"/>
  <c r="C28" i="1"/>
  <c r="C14" i="7"/>
  <c r="C13" i="7"/>
  <c r="C29" i="7" l="1"/>
  <c r="C31" i="7" s="1"/>
  <c r="C38" i="8" s="1"/>
  <c r="H46" i="5"/>
  <c r="H66" i="5" s="1"/>
  <c r="B18" i="7" s="1"/>
  <c r="B28" i="7" s="1"/>
  <c r="B30" i="7" s="1"/>
  <c r="B37" i="8" s="1"/>
  <c r="G46" i="5"/>
  <c r="G66" i="5" s="1"/>
  <c r="B17" i="7" s="1"/>
  <c r="B27" i="7" s="1"/>
  <c r="B36" i="8" s="1"/>
  <c r="I46" i="5"/>
  <c r="I66" i="5" s="1"/>
  <c r="B19" i="7" s="1"/>
  <c r="B29" i="7" s="1"/>
  <c r="B31" i="7" s="1"/>
  <c r="B38" i="8" s="1"/>
  <c r="I98" i="5"/>
  <c r="I118" i="5" s="1"/>
  <c r="D19" i="7" s="1"/>
  <c r="D29" i="7" s="1"/>
  <c r="D31" i="7" s="1"/>
  <c r="D38" i="8" s="1"/>
  <c r="H98" i="5"/>
  <c r="H118" i="5" s="1"/>
  <c r="D18" i="7" s="1"/>
  <c r="D28" i="7" s="1"/>
  <c r="D30" i="7" s="1"/>
  <c r="D37" i="8" s="1"/>
  <c r="G98" i="5"/>
  <c r="G118" i="5" s="1"/>
  <c r="D17" i="7" s="1"/>
  <c r="D27" i="7" s="1"/>
  <c r="D36" i="8" s="1"/>
  <c r="I72" i="5"/>
  <c r="I92" i="5" s="1"/>
  <c r="C19" i="7" s="1"/>
  <c r="H72" i="5"/>
  <c r="H92" i="5" s="1"/>
  <c r="C18" i="7" s="1"/>
  <c r="C28" i="7" s="1"/>
  <c r="C30" i="7" s="1"/>
  <c r="C37" i="8" s="1"/>
  <c r="G72" i="5"/>
  <c r="G92" i="5" s="1"/>
  <c r="C17" i="7" s="1"/>
  <c r="C27" i="7" s="1"/>
  <c r="C3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A14" authorId="0" shapeId="0" xr:uid="{00000000-0006-0000-0100-000001000000}">
      <text>
        <r>
          <rPr>
            <sz val="10"/>
            <rFont val="Arial"/>
            <family val="2"/>
          </rPr>
          <t>Ostatni zatwierdzony okres obrachunkowy. Dane uwzględnia się począwszy od dnia zamknięcia ksiąg rachunkowych (art. 4 ust. 1 Zał. I).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19" authorId="0" shapeId="0" xr:uid="{00000000-0006-0000-0400-000001000000}">
      <text>
        <r>
          <rPr>
            <sz val="10"/>
            <rFont val="Arial"/>
            <family val="2"/>
          </rPr>
          <t>Przedsiębiorstwo partnerskie: podmiot wyższego szczebla posiada – samodzielnie lub wspólnie z przedsiębiorstwem powiązanym – co najmniej 25% kapitału lub praw głosu podmiotu niższego szczebla, przy czym nie zachodzi powiązanie (art. 3 ust. 2 Zał. I).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A9" authorId="0" shapeId="0" xr:uid="{00000000-0006-0000-0600-000001000000}">
      <text>
        <r>
          <rPr>
            <sz val="10"/>
            <rFont val="Arial"/>
            <family val="2"/>
          </rPr>
          <t>Liczba personelu = roczne jednostki pracy (RJP). Wliczamy: pracowników, osoby na umowach cywilnoprawnych, właścicieli-kierowników zaangażowanych w zarządzanie, partnerów czerpiących korzyści finansowe. Nie wliczamy praktykantów i studentów na szkoleniu zawodowym ani urlopów macierzyńskich i wychowawczych. Praca w niepełnym wymiarze i niepełny rok = ułamek RJP.</t>
        </r>
      </text>
    </comment>
    <comment ref="A10" authorId="0" shapeId="0" xr:uid="{00000000-0006-0000-0600-000002000000}">
      <text>
        <r>
          <rPr>
            <sz val="10"/>
            <rFont val="Arial"/>
            <family val="2"/>
          </rPr>
          <t>Roczny obrót = przychód ze sprzedaży produktów i usług w danym roku, po odjęciu rabatów, bez VAT i innych podatków pośrednich.</t>
        </r>
      </text>
    </comment>
    <comment ref="A11" authorId="0" shapeId="0" xr:uid="{00000000-0006-0000-0600-000003000000}">
      <text>
        <r>
          <rPr>
            <sz val="10"/>
            <rFont val="Arial"/>
            <family val="2"/>
          </rPr>
          <t>Całkowity bilans roczny = wartość głównych aktywów przedsiębiorstwa (suma aktywów bilansu).</t>
        </r>
      </text>
    </comment>
  </commentList>
</comments>
</file>

<file path=xl/sharedStrings.xml><?xml version="1.0" encoding="utf-8"?>
<sst xmlns="http://schemas.openxmlformats.org/spreadsheetml/2006/main" count="592" uniqueCount="426">
  <si>
    <t>OŚWIADCZENIE O SPEŁNIANIU KRYTERIÓW MŚP – INTERAKTYWNY FORMULARZ</t>
  </si>
  <si>
    <t>Podstawa: Załącznik I do rozporządzenia Komisji (UE) nr 651/2014 z 17.06.2014 r. (Dz. Urz. UE L 187 z 26.06.2014). Formularz oblicza status MŚP, przelicza PLN na EUR kursem NBP i przygotowuje Oświadczenie do wydruku.</t>
  </si>
  <si>
    <t>Jak korzystać – kolejność kroków</t>
  </si>
  <si>
    <t>Krok</t>
  </si>
  <si>
    <t>Zakładka</t>
  </si>
  <si>
    <t>Co zrobić</t>
  </si>
  <si>
    <t>Kto wypełnia</t>
  </si>
  <si>
    <t>1</t>
  </si>
  <si>
    <t>▶ Dane_wnioskodawcy</t>
  </si>
  <si>
    <t>Wpisz dane firmy, wskaż rok ostatniego zatwierdzonego okresu obrachunkowego i wybierz typ przedsiębiorstwa. Okresy referencyjne (N, N-1, N-2) wyliczą się same.</t>
  </si>
  <si>
    <t>Wnioskodawca</t>
  </si>
  <si>
    <t>2</t>
  </si>
  <si>
    <t>▶ Kursy_EUR</t>
  </si>
  <si>
    <t>Sprawdź kursy EUR podstawione automatycznie dla lat kalendarzowych. Rok obrotowy inny niż kalendarzowy – wpisz kurs ręcznie.</t>
  </si>
  <si>
    <t>3a</t>
  </si>
  <si>
    <t>▶ Zal1_Samodzielne</t>
  </si>
  <si>
    <t>Wypełnij TYLKO gdy przedsiębiorstwo jest samodzielne: odpowiedzi tak/nie oraz opisy.</t>
  </si>
  <si>
    <t>3b</t>
  </si>
  <si>
    <t>▶ Zal2_Partnerskie</t>
  </si>
  <si>
    <t>Wypełnij gdy występują relacje partnerskie: wykaz partnerów, udziały % i ich dane za trzy okresy.</t>
  </si>
  <si>
    <t>3c</t>
  </si>
  <si>
    <t>▶ Zal3_Powiazane</t>
  </si>
  <si>
    <t>Wypełnij gdy występują powiązania: wykaz podmiotów powiązanych i ich pełne dane (100%).</t>
  </si>
  <si>
    <t>4</t>
  </si>
  <si>
    <t>▶ Wyliczenie_MSP</t>
  </si>
  <si>
    <t>Wpisz dane własne firmy (zatrudnienie RJP, obrót PLN, suma bilansowa PLN) za trzy okresy. Status wyliczy się automatycznie.</t>
  </si>
  <si>
    <t>5</t>
  </si>
  <si>
    <t>▶ Oswiadczenie_druk</t>
  </si>
  <si>
    <t>Sprawdź wypełnione Oświadczenie, wydrukuj, opatrz datą, pieczęcią i podpisem osób uprawnionych.</t>
  </si>
  <si>
    <t>Oznaczenia kolorów</t>
  </si>
  <si>
    <t>Pole do wypełnienia przez Wnioskodawcę (czcionka niebieska)</t>
  </si>
  <si>
    <t>Wynik wyliczenia / suma – nie edytować</t>
  </si>
  <si>
    <t>Dane skumulowane i podpowiedzi systemu</t>
  </si>
  <si>
    <t>Wynik końcowy – status MŚP</t>
  </si>
  <si>
    <t>Ostrzeżenie: brak danych lub niespójność</t>
  </si>
  <si>
    <t>Kontrola kompletności (aktualizuje się na bieżąco)</t>
  </si>
  <si>
    <t>Pozycja</t>
  </si>
  <si>
    <t>Status</t>
  </si>
  <si>
    <t>Nazwa Wnioskodawcy</t>
  </si>
  <si>
    <t>NIP</t>
  </si>
  <si>
    <t>Rok ostatniego okresu referencyjnego</t>
  </si>
  <si>
    <t>Daty okresów referencyjnych</t>
  </si>
  <si>
    <t>Kursy EUR dla trzech okresów</t>
  </si>
  <si>
    <t>Typ przedsiębiorstwa (pkt 4)</t>
  </si>
  <si>
    <t>Dane finansowe Wnioskodawcy (3 okresy)</t>
  </si>
  <si>
    <t>Załącznik 1 – odpowiedzi (jeśli samodzielne)</t>
  </si>
  <si>
    <t>Załącznik 2 – odpowiedzi i dane partnerów</t>
  </si>
  <si>
    <t>Załącznik 3 – odpowiedzi i dane podmiotów powiązanych</t>
  </si>
  <si>
    <t>Wyliczony status MŚP</t>
  </si>
  <si>
    <t>WYNIK – STATUS WNIOSKODAWCY</t>
  </si>
  <si>
    <t>Przydatne źródła</t>
  </si>
  <si>
    <t>Poradnik Komisji Europejskiej dot. definicji MŚP (aktualizacja 2019)</t>
  </si>
  <si>
    <t>https://op.europa.eu/pl/publication-detail/-/publication/756d9260-ee54-11ea-991b-01aa75ed71a1</t>
  </si>
  <si>
    <t>Kwalifikator MŚP (Enterprise Europe Network)</t>
  </si>
  <si>
    <t>http://kwalifikator.een.org.pl/</t>
  </si>
  <si>
    <t>Archiwum kursów NBP – tabela A</t>
  </si>
  <si>
    <t>https://nbp.pl/statystyka-i-sprawozdawczosc/kursy/tabela-a/</t>
  </si>
  <si>
    <t>UWAGA: formularz jest narzędziem pomocniczym. Za prawidłowe określenie statusu MŚP oraz zgodność danych ze stanem faktycznym odpowiada Wnioskodawca. Instytucja oceniająca może żądać sprawozdań finansowych przedsiębiorstw powiązanych i partnerskich oraz dodatkowych wyjaśnień.</t>
  </si>
  <si>
    <t>PEŁNA INSTRUKCJA WYPEŁNIANIA FORMULARZA</t>
  </si>
  <si>
    <t>Instrukcja stanowi integralną część formularza. Kolejność kroków odpowiada tabeli w wierszach 6–13, legenda kolorów – wierszom 17–21, wykaz źródeł – wierszom 41–43.</t>
  </si>
  <si>
    <t>1. Czym jest ten formularz</t>
  </si>
  <si>
    <t>Skoroszyt jest elektroniczną wersją Oświadczenia o spełnianiu kryteriów MŚP wraz z Załącznikami 1, 2 i 3. W odróżnieniu od wersji papierowej sam wykonuje obliczenia: przelicza dane finansowe z tysięcy złotych na tysiące EUR według kursu NBP, dolicza dane przedsiębiorstw partnerskich (proporcjonalnie) i powiązanych (w 100%), porównuje wynik z progami unijnymi i proponuje kategorię przedsiębiorstwa.</t>
  </si>
  <si>
    <t>Podstawa prawna: Załącznik I do rozporządzenia Komisji (UE) nr 651/2014 z dnia 17 czerwca 2014 r. uznającego niektóre rodzaje pomocy za zgodne z rynkiem wewnętrznym w zastosowaniu art. 107 i 108 Traktatu (Dz. Urz. UE L 187 z 26.06.2014 r.).</t>
  </si>
  <si>
    <t>Wynik obliczeń ma charakter pomocniczy. Za prawidłowe określenie statusu MŚP i zgodność danych ze stanem faktycznym odpowiada Wnioskodawca, który podpisuje Oświadczenie.</t>
  </si>
  <si>
    <t>2. Budowa skoroszytu</t>
  </si>
  <si>
    <t>Skoroszyt składa się z dziewięciu zakładek; ich kolejność odpowiada kolejności wypełniania. Zakładka Listy_progi zawiera listy rozwijane i progi ustawowe – nie należy jej edytować. Nawigacja: odnośniki w kolumnie B powyżej oraz „◀ Powrót do INSTRUKCJI” w nagłówku każdej zakładki.</t>
  </si>
  <si>
    <t>3. Wypełnianie krok po kroku</t>
  </si>
  <si>
    <t>Krok 1 – zakładka Dane_wnioskodawcy</t>
  </si>
  <si>
    <t>Uzupełnij nazwę, adres, NIP, REGON, numer KRS/CEIDG, formę prawną, osobę do kontaktu i datę rozpoczęcia działalności. NIP i REGON wpisuj jako tekst, żeby nie zgubić zer wiodących.</t>
  </si>
  <si>
    <t>Wskaż w polu B12, czy rok obrotowy pokrywa się z rokiem kalendarzowym.</t>
  </si>
  <si>
    <t>Wskaż w polu B13, czy przedsiębiorstwo jest nowo utworzone, tj. czy księgi rachunkowe nie zostały jeszcze zatwierdzone. Jeżeli tak, podajesz dane szacunkowe z biznesplanu, a status ustala się wyłącznie na podstawie ostatniego okresu (art. 4 ust. 3 Zał. I).</t>
  </si>
  <si>
    <t>Wpisz w polu B14 rok ostatniego zatwierdzonego okresu obrachunkowego, np. 2025. Trzy okresy referencyjne (N, N-1, N-2) wraz z datami wyliczą się same.</t>
  </si>
  <si>
    <t>Jeżeli rok obrotowy nie jest rokiem kalendarzowym – wpisz daty OD i DO ręcznie w kolumnach C i D wierszy 16–18, nadpisując formuły.</t>
  </si>
  <si>
    <t>Wybierz typ przedsiębiorstwa z listy rozwijanej w polu B24. Pola 4a, 4b i 4c oraz informacja o wymaganych załącznikach uzupełnią się automatycznie.</t>
  </si>
  <si>
    <t>W wierszach 35–36 wskaż, czy w badanych okresach nastąpiła zmiana statusu MŚP, i opisz jej przesłanki – dane te trafiają do pkt 3 Oświadczenia.</t>
  </si>
  <si>
    <t>Podpowiedź systemu w wierszu 30 analizuje odpowiedzi udzielone w Załącznikach 1–3 i sugeruje typ przedsiębiorstwa. Jest to wyłącznie wskazówka – decyzję podejmuje Wnioskodawca.</t>
  </si>
  <si>
    <t>Krok 2 – zakładka Kursy_EUR</t>
  </si>
  <si>
    <t>Obrót i sumę bilansową wyrażone w złotych przelicza się na EUR według średniego kursu NBP (tabela A) ogłoszonego w ostatnim dniu roku obrotowego wybranego do określenia statusu.</t>
  </si>
  <si>
    <t>Dla lat kalendarzowych kurs podstawia się automatycznie z tabeli w wierszach 16–26.</t>
  </si>
  <si>
    <t>Jeżeli rok obrotowy kończy się w innym dniu – wpisz kurs w kolumnie E „Kurs wpisany ręcznie”. Nadpisze on wartość z tabeli.</t>
  </si>
  <si>
    <t>Kolumna G „Uwagi” pokazuje ostrzeżenie, dopóki kurs nie zostanie ustalony.</t>
  </si>
  <si>
    <t>Kursy kolejnych lat dopisuj w wolnych wierszach tabeli (27–28) – wpisz rok, datę notowania i kurs.</t>
  </si>
  <si>
    <t>Kursy pochodzą z archiwum NBP (tabela A). Przed złożeniem dokumentu zweryfikuj kurs dla danego roku na nbp.pl.</t>
  </si>
  <si>
    <t>Krok 3 – załączniki</t>
  </si>
  <si>
    <t>Wypełniasz tylko ten załącznik (albo te załączniki), który wynika z wybranego typu przedsiębiorstwa:</t>
  </si>
  <si>
    <t>Typ przedsiębiorstwa</t>
  </si>
  <si>
    <t>Załącznik do wypełnienia</t>
  </si>
  <si>
    <t>samodzielne</t>
  </si>
  <si>
    <t>Załącznik 1 – zakładka Zal1_Samodzielne</t>
  </si>
  <si>
    <t>partnerskie</t>
  </si>
  <si>
    <t>Załącznik 2 – zakładka Zal2_Partnerskie</t>
  </si>
  <si>
    <t>powiązane</t>
  </si>
  <si>
    <t>Załącznik 3 – zakładka Zal3_Powiazane</t>
  </si>
  <si>
    <t>partnerskie i powiązane</t>
  </si>
  <si>
    <t>Załącznik 2 oraz Załącznik 3</t>
  </si>
  <si>
    <t>W każdym załączniku odpowiadasz „tak” albo „nie” z listy rozwijanej oraz wypełniasz kolumnę „Opis”. W opisie wskaż nazwy podmiotów, procentowy udział w kapitale lub prawach głosu, a przy zmianach w strukturze właścicielskiej – datę, podstawę prawną i charakter zmiany.</t>
  </si>
  <si>
    <t>Załącznik 2 – przedsiębiorstwa partnerskie</t>
  </si>
  <si>
    <t>W wykazie partnerów (wiersze 20–24) podaj nazwę, NIP/REGON oraz oba udziały: Wnioskodawcy w partnerze i partnera w Wnioskodawcy. Kolumna „Udział zastosowany” wybierze wyższą z tych wartości – art. 6 ust. 3 Załącznika I.</t>
  </si>
  <si>
    <t>W trzech blokach (okresy N-2, N-1, N) wpisz zatrudnienie w RJP oraz obrót i sumę bilansową w tysiącach złotych dla każdego partnera.</t>
  </si>
  <si>
    <t>Dane partnera podaje się łącznie z danymi przedsiębiorstw powiązanych z tym partnerem (100% ich danych).</t>
  </si>
  <si>
    <t>Kolumny wynikowe przeliczą dane na tysiące EUR i pomnożą je przez udział procentowy. Wiersze RAZEM zasilają zakładkę Wyliczenie_MSP.</t>
  </si>
  <si>
    <t>Załącznik 3 – przedsiębiorstwa powiązane</t>
  </si>
  <si>
    <t>W wykazie (wiersze 33–37) podaj nazwę, NIP/REGON, udziały oraz opis sposobu powiązania.</t>
  </si>
  <si>
    <t>Dane podmiotów powiązanych wpisuje się w 100%, wraz z danymi podmiotów powiązanych i partnerskich z tym podmiotem (powiązania łańcuchowe).</t>
  </si>
  <si>
    <t>Jeżeli grupa sporządza skonsolidowane sprawozdanie finansowe obejmujące Wnioskodawcę – ustaw przełącznik w komórce C21 na „tak” i wypełnij tabelę danych skonsolidowanych w wierszach 26–28. Wyliczenie statusu oprze się wtedy wyłącznie na tych danych.</t>
  </si>
  <si>
    <t>Przy danych skonsolidowanych nie dodaje się osobno danych jednostkowych spółek objętych tą konsolidacją ani danych Wnioskodawcy – zostałyby policzone dwukrotnie.</t>
  </si>
  <si>
    <t>Krok 4 – zakładka Wyliczenie_MSP</t>
  </si>
  <si>
    <t>W sekcji A wpisujesz dane własne przedsiębiorstwa za trzy okresy referencyjne: zatrudnienie w RJP oraz obrót netto i sumę aktywów bilansu w tysiącach złotych. Wszystko pozostałe liczy się automatycznie.</t>
  </si>
  <si>
    <t>Sekcja</t>
  </si>
  <si>
    <t>Zawartość</t>
  </si>
  <si>
    <t>A</t>
  </si>
  <si>
    <t>Dane Wnioskodawcy do wpisania i ich przeliczenie na tys. EUR</t>
  </si>
  <si>
    <t>B</t>
  </si>
  <si>
    <t>Dane przedsiębiorstw partnerskich – proporcjonalnie (z Załącznika 2)</t>
  </si>
  <si>
    <t>C</t>
  </si>
  <si>
    <t>Dane przedsiębiorstw powiązanych – 100% (z Załącznika 3)</t>
  </si>
  <si>
    <t>D</t>
  </si>
  <si>
    <t>Dane skumulowane, w tym wartości w tys. EUR przenoszone do Oświadczenia</t>
  </si>
  <si>
    <t>E</t>
  </si>
  <si>
    <t>Status w każdym okresie, wynik końcowy i uzasadnienie</t>
  </si>
  <si>
    <t>Krok 5 – zakładka Oswiadczenie_druk</t>
  </si>
  <si>
    <t>Arkusz wypełnia się sam na podstawie pozostałych zakładek – nie wpisuj w nim niczego ręcznie.</t>
  </si>
  <si>
    <t>Sprawdź poprawność danych i wydrukuj; ustawiony jest wydruk dopasowany do szerokości strony.</t>
  </si>
  <si>
    <t>Opatrz dokument datą, pieczęcią i podpisem osób uprawnionych do reprezentacji.</t>
  </si>
  <si>
    <t>Dołącz wypełnione załączniki – wydrukuj odpowiednie zakładki Zal1 / Zal2 / Zal3.</t>
  </si>
  <si>
    <t>4. Zasady merytoryczne – najważniejsze definicje</t>
  </si>
  <si>
    <t>Wielkość zatrudnienia (RJP)</t>
  </si>
  <si>
    <t>Liczba personelu odpowiada liczbie rocznych jednostek pracy, czyli liczbie osób zatrudnionych w pełnym wymiarze czasu pracy w ciągu całego roku referencyjnego. Praca w niepełnym wymiarze lub przez część roku liczona jest jako ułamek RJP; wzorcowa RJP to 40 godzin tygodniowo.</t>
  </si>
  <si>
    <t>Wliczamy: pracowników w rozumieniu Kodeksu pracy, osoby na umowach cywilnoprawnych (zlecenie, o dzieło, o świadczenie usług), właścicieli-kierowników angażujących się w zarządzanie, partnerów prowadzących regularną działalność w przedsiębiorstwie i czerpiących z niego korzyści finansowe oraz pracowników tymczasowych.</t>
  </si>
  <si>
    <t>Nie wliczamy: praktykantów i studentów odbywających szkolenie zawodowe na podstawie umowy o praktyce lub szkoleniu zawodowym; nie wlicza się także okresu urlopu macierzyńskiego ani wychowawczego.</t>
  </si>
  <si>
    <t>Roczny obrót i suma bilansowa</t>
  </si>
  <si>
    <t>Obrót to przychód ze sprzedaży produktów i usług w danym roku po odjęciu rabatów, bez VAT i innych podatków pośrednich.</t>
  </si>
  <si>
    <t>Całkowity bilans roczny odnosi się do wartości głównych aktywów przedsiębiorstwa.</t>
  </si>
  <si>
    <t>Obie wielkości przelicza się na EUR według średniego kursu NBP z ostatniego dnia roku obrotowego wybranego do określenia statusu.</t>
  </si>
  <si>
    <t>Progi kategorii MŚP</t>
  </si>
  <si>
    <t>Kategoria</t>
  </si>
  <si>
    <t>Progi</t>
  </si>
  <si>
    <t>mikroprzedsiębiorca</t>
  </si>
  <si>
    <t>zatrudnienie &lt; 10 RJP; obrót roczny ≤ 2 mln EUR albo suma bilansowa ≤ 2 mln EUR</t>
  </si>
  <si>
    <t>mały przedsiębiorca</t>
  </si>
  <si>
    <t>zatrudnienie &lt; 50 RJP; obrót roczny ≤ 10 mln EUR albo suma bilansowa ≤ 10 mln EUR</t>
  </si>
  <si>
    <t>średni przedsiębiorca</t>
  </si>
  <si>
    <t>zatrudnienie &lt; 250 RJP; obrót roczny ≤ 50 mln EUR albo suma bilansowa ≤ 43 mln EUR</t>
  </si>
  <si>
    <t>Kryterium zatrudnienia jest obowiązkowe. Kryterium finansowe uznaje się za spełnione, gdy przedsiębiorstwo mieści się w progu obrotu albo w progu sumy bilansowej – nie muszą być spełnione oba jednocześnie.</t>
  </si>
  <si>
    <t>Zasada dwóch kolejnych okresów obrachunkowych</t>
  </si>
  <si>
    <t>Uzyskanie albo utrata statusu następuje dopiero wtedy, gdy przekroczenie progów powtórzy się w dwóch kolejnych okresach obrachunkowych (art. 4 ust. 2 Załącznika I). Dlatego formularz wymaga danych za trzy okresy i sam stosuje tę zasadę:</t>
  </si>
  <si>
    <t>jeśli status w okresie N jest taki sam jak w N-1 – zostaje potwierdzony,</t>
  </si>
  <si>
    <t>jeśli status w okresie N różni się od N-1, ale N-1 i N-2 są zgodne – utrzymuje się status wcześniejszy, a zmiana nastąpi dopiero po powtórzeniu zjawiska,</t>
  </si>
  <si>
    <t>jeśli status różni się w każdym z trzech okresów – formularz sygnalizuje konieczność podania danych za wcześniejsze lata obrachunkowe.</t>
  </si>
  <si>
    <t>Typy przedsiębiorstw</t>
  </si>
  <si>
    <t>Typ</t>
  </si>
  <si>
    <t>Kryterium</t>
  </si>
  <si>
    <t>nie posiada udziałów w innych przedsiębiorstwach ani inne przedsiębiorstwa nie posiadają w nim udziałów, albo udziały te są niższe niż 25% kapitału lub praw głosu</t>
  </si>
  <si>
    <t>przedsiębiorstwo wyższego szczebla posiada – samodzielnie lub wspólnie z przedsiębiorstwem powiązanym – co najmniej 25% kapitału lub praw głosu przedsiębiorstwa niższego szczebla, przy czym nie zachodzi powiązanie</t>
  </si>
  <si>
    <t>większość praw głosu, prawo wyznaczania lub odwoływania większości organu zarządzającego lub nadzorczego, dominujący wpływ z umowy lub statutu, albo kontrola większości praw głosu na mocy umowy z innymi wspólnikami – także za pośrednictwem osoby fizycznej lub grupy osób fizycznych działających wspólnie na tym samym rynku właściwym lub rynkach pokrewnych</t>
  </si>
  <si>
    <t>Przedsiębiorstwo sporządzające skonsolidowane sprawozdanie finansowe albo ujęte w sprawozdaniu innego przedsiębiorstwa nie jest przedsiębiorstwem samodzielnym. Przedsiębiorstwa nie można też uznać za MŚP, jeżeli 25% lub więcej kapitału lub praw głosu kontroluje – bezpośrednio lub pośrednio, wspólnie lub indywidualnie – co najmniej jeden organ publiczny.</t>
  </si>
  <si>
    <t>5. Najczęstsze błędy</t>
  </si>
  <si>
    <t>Błąd</t>
  </si>
  <si>
    <t>Jak go uniknąć</t>
  </si>
  <si>
    <t>Podanie zatrudnienia jako liczby osób zamiast RJP</t>
  </si>
  <si>
    <t>Osoby na część etatu i zatrudnione przez część roku przelicz na ułamek rocznej jednostki pracy</t>
  </si>
  <si>
    <t>Pominięcie właścicieli-kierowników i umów cywilnoprawnych</t>
  </si>
  <si>
    <t>Osoby te wchodzą w skład personelu, jeżeli angażują się w działalność przedsiębiorstwa</t>
  </si>
  <si>
    <t>Zastosowanie kursu średniorocznego EUR</t>
  </si>
  <si>
    <t>Stosuje się kurs z ostatniego dnia roku obrotowego, nie średnią z roku</t>
  </si>
  <si>
    <t>Podanie kwot w złotych zamiast w tysiącach złotych</t>
  </si>
  <si>
    <t>Wszystkie pola finansowe w Załącznikach 2 i 3 oraz w sekcji A zakładki Wyliczenie_MSP przyjmują tysiące złotych</t>
  </si>
  <si>
    <t>Zsumowanie danych skonsolidowanych i jednostkowych</t>
  </si>
  <si>
    <t>Po ustawieniu przełącznika C21 w Załączniku 3 na „tak” dane spółek objętych konsolidacją wpisuje się wyłącznie raz, w tabeli danych skonsolidowanych</t>
  </si>
  <si>
    <t>Uznanie się za przedsiębiorstwo samodzielne mimo powiązań rodzinnych</t>
  </si>
  <si>
    <t>Powiązania przez osoby fizyczne działające wspólnie na tym samym rynku właściwym lub rynkach pokrewnych tworzą przedsiębiorstwa powiązane</t>
  </si>
  <si>
    <t>Podanie danych partnera bez danych podmiotów z nim powiązanych</t>
  </si>
  <si>
    <t>Do danych partnera dolicza się najpierw 100% danych jego podmiotów powiązanych, a dopiero potem stosuje udział procentowy</t>
  </si>
  <si>
    <t>Wypełnienie danych tylko za ostatni rok</t>
  </si>
  <si>
    <t>Formularz wymaga trzech okresów, aby zastosować zasadę dwóch kolejnych okresów obrachunkowych</t>
  </si>
  <si>
    <t>Pominięcie udziału organu publicznego</t>
  </si>
  <si>
    <t>Kontrola 25% lub więcej przez organ publiczny wyklucza status MŚP</t>
  </si>
  <si>
    <t>6. Uwagi techniczne</t>
  </si>
  <si>
    <t>Plik otwieraj w programie Microsoft Excel lub LibreOffice Calc; formuły przeliczają się automatycznie.</t>
  </si>
  <si>
    <t>Nie wstawiaj ani nie usuwaj wierszy i kolumn w tabelach – naruszy to formuły. Jeżeli potrzebujesz miejsca na więcej niż pięć podmiotów partnerskich lub powiązanych, zgłoś to opiekunowi wniosku.</t>
  </si>
  <si>
    <t>Nie modyfikuj zakładki Listy_progi – zawiera listy rozwijane i progi ustawowe.</t>
  </si>
  <si>
    <t>Tabela kontroli kompletności w wierszach 24–35 aktualizuje się na bieżąco; pozycje oznaczone „BRAK” wymagają uzupełnienia.</t>
  </si>
  <si>
    <t>Do dokumentacji drukujesz zakładkę Oswiadczenie_druk oraz właściwe załączniki.</t>
  </si>
  <si>
    <t>Plik można przesłać w wersji elektronicznej wraz z podpisanym skanem Oświadczenia.</t>
  </si>
  <si>
    <t>7. Weryfikacja przez instytucję finansującą</t>
  </si>
  <si>
    <t>Instytucja dokonująca oceny statusu MŚP może – w razie wątpliwości co do prawidłowości określenia statusu – żądać przedstawienia dodatkowych dokumentów, w szczególności sprawozdań finansowych przedsiębiorstw powiązanych i partnerskich oraz wyjaśnień dotyczących rodzaju i poziomu powiązań z innymi podmiotami. Może również korzystać z systemów informacji prawnej oraz z pomocy wywiadowni gospodarczych.</t>
  </si>
  <si>
    <t>8. Źródła pomocnicze</t>
  </si>
  <si>
    <t>KROK 1 · DANE WNIOSKODAWCY, OKRESY REFERENCYJNE, TYP PRZEDSIĘBIORSTWA</t>
  </si>
  <si>
    <t>◀ Powrót do INSTRUKCJI</t>
  </si>
  <si>
    <t>1. Dane identyfikacyjne</t>
  </si>
  <si>
    <t>Pełna nazwa Wnioskodawcy (zgodnie z dokumentem rejestrowym)</t>
  </si>
  <si>
    <t>Adres siedziby</t>
  </si>
  <si>
    <t>REGON</t>
  </si>
  <si>
    <t>Numer KRS / CEIDG</t>
  </si>
  <si>
    <t>Forma prawna</t>
  </si>
  <si>
    <t>Osoba do kontaktu (imię i nazwisko, telefon, e-mail)</t>
  </si>
  <si>
    <t>Data rozpoczęcia działalności wg dokumentu rejestrowego (mm.rrrr)</t>
  </si>
  <si>
    <t>2. Rok obrotowy i okresy referencyjne</t>
  </si>
  <si>
    <t>Czy rok obrotowy pokrywa się z rokiem kalendarzowym?</t>
  </si>
  <si>
    <t>Jeżeli rok obrotowy NIE pokrywa się z kalendarzowym – wpisz daty OD/DO ręcznie w wierszach poniżej (nadpisz formuły) i uzupełnij kurs EUR w zakładce Kursy_EUR.</t>
  </si>
  <si>
    <t>Czy przedsiębiorstwo jest nowo utworzone (księgi rachunkowe nie zostały jeszcze zatwierdzone – dane szacunkowe z biznesplanu)?</t>
  </si>
  <si>
    <t>Rok ostatniego ZATWIERDZONEGO okresu referencyjnego (np. 2025)</t>
  </si>
  <si>
    <t>Okres referencyjny</t>
  </si>
  <si>
    <t>Rok</t>
  </si>
  <si>
    <t>OD (dd.mm.rrrr)</t>
  </si>
  <si>
    <t>DO (dd.mm.rrrr)</t>
  </si>
  <si>
    <t>Okres N-2 – drugi rok wstecz od ostatniego okresu referencyjnego</t>
  </si>
  <si>
    <t>Okres N-1 – jeden rok wstecz od ostatniego okresu referencyjnego</t>
  </si>
  <si>
    <t>Okres N – OSTATNI okres referencyjny</t>
  </si>
  <si>
    <t>Uwaga (art. 4 ust. 1 Zał. I do rozp. 651/2014): dane bierze się z ostatniego zatwierdzonego okresu obrachunkowego, w skali rocznej. Utrata albo uzyskanie statusu następuje dopiero wtedy, gdy przekroczenie progów powtórzy się w DWÓCH KOLEJNYCH okresach obrachunkowych – dlatego wypełniamy trzy okresy.</t>
  </si>
  <si>
    <t>3. Typ przedsiębiorstwa – pkt 4 Oświadczenia (wypełnia się automatycznie)</t>
  </si>
  <si>
    <t>WYBIERZ TYP PRZEDSIĘBIORSTWA ▶</t>
  </si>
  <si>
    <t>4a. Przedsiębiorstwo samodzielne (art. 3 Zał. I)</t>
  </si>
  <si>
    <t>4b. Przedsiębiorstwo partnerskie (art. 3 Zał. I)</t>
  </si>
  <si>
    <t>4c. Przedsiębiorstwo powiązane (art. 3 Zał. I)</t>
  </si>
  <si>
    <t>ZAŁĄCZNIKI, KTÓRE NALEŻY WYPEŁNIĆ</t>
  </si>
  <si>
    <t>PODPOWIEDŹ SYSTEMU na podstawie odpowiedzi w załącznikach</t>
  </si>
  <si>
    <t>Podpowiedź ma charakter pomocniczy. Decyzję o typie przedsiębiorstwa podejmuje Wnioskodawca na podstawie art. 3 Załącznika I do rozporządzenia 651/2014 i stanu faktycznego.</t>
  </si>
  <si>
    <t>4. Zmiana statusu w badanym okresie (pkt 3 Oświadczenia)</t>
  </si>
  <si>
    <t>Czy w badanych okresach nastąpiła zmiana statusu MŚP?</t>
  </si>
  <si>
    <t>Opis zmiany statusu (przesłanki, data, podstawa prawna) – jeśli dotyczy</t>
  </si>
  <si>
    <t>KROK 2 · KURSY EUR/PLN DO PRZELICZENIA DANYCH FINANSOWYCH</t>
  </si>
  <si>
    <t>Zgodnie z przypisami do Oświadczenia obrót i sumę bilansową wyrażone w PLN przelicza się na EUR wg ŚREDNIEGO KURSU NBP (tabela A) z OSTATNIEGO DNIA ROKU OBROTOWEGO wybranego do określenia statusu. Poniżej kursy podstawiają się automatycznie dla lat kalendarzowych. Jeżeli rok obrotowy nie pokrywa się z kalendarzowym – wpisz kurs ręcznie w kolumnie D (nadpisze wartość z tabeli).</t>
  </si>
  <si>
    <t>Kursy zastosowane w wyliczeniu</t>
  </si>
  <si>
    <t>Ostatni dzień roku obrot.</t>
  </si>
  <si>
    <t>Kurs z tabeli NBP</t>
  </si>
  <si>
    <t>Kurs wpisany ręcznie</t>
  </si>
  <si>
    <t>KURS ZASTOSOWANY</t>
  </si>
  <si>
    <t>Uwagi</t>
  </si>
  <si>
    <t>Okres N-2 (drugi rok wstecz)</t>
  </si>
  <si>
    <t>Okres N-1 (jeden rok wstecz)</t>
  </si>
  <si>
    <t>Okres N (ostatni)</t>
  </si>
  <si>
    <t>Tabela kursów NBP – średni kurs EUR z ostatniego dnia notowań danego roku</t>
  </si>
  <si>
    <t>Data notowania</t>
  </si>
  <si>
    <t>Kurs EUR/PLN</t>
  </si>
  <si>
    <t>31.12.2015</t>
  </si>
  <si>
    <t>Źródło: NBP, tabela A kursów średnich – notowanie z ostatniego dnia roboczego roku (kurs za 2025 r.: tabela nr 251/A/NBP/2025 z 31.12.2025 = 4,2267).
Kolejne lata dopisz w wolnych wierszach tabeli (żółte pola).
Weryfikacja: archiwum kursów NBP – nbp.pl/statystyka-i-sprawozdawczosc/kursy/</t>
  </si>
  <si>
    <t>30.12.2016</t>
  </si>
  <si>
    <t>29.12.2017</t>
  </si>
  <si>
    <t>31.12.2018</t>
  </si>
  <si>
    <t>31.12.2019</t>
  </si>
  <si>
    <t>31.12.2020</t>
  </si>
  <si>
    <t>31.12.2021</t>
  </si>
  <si>
    <t>30.12.2022</t>
  </si>
  <si>
    <t>29.12.2023</t>
  </si>
  <si>
    <t>▶ Archiwum kursów NBP (tabela A)</t>
  </si>
  <si>
    <t>31.12.2024</t>
  </si>
  <si>
    <t>31.12.2025</t>
  </si>
  <si>
    <t>ZAŁĄCZNIK 1 · INFORMACJE PRZEDSTAWIANE PRZEZ PRZEDSIĘBIORSTWO SAMODZIELNE</t>
  </si>
  <si>
    <t>1. Czy którakolwiek z poniższych relacji zachodzi pomiędzy przedsiębiorstwem Wnioskodawcy a innym podmiotem na podstawie umowy, porozumienia lub uzgodnienia z podmiotami trzecimi?</t>
  </si>
  <si>
    <t>Pytania – wypełnij kolumnę „Odpowiedź” (lista rozwijana) oraz „Opis”</t>
  </si>
  <si>
    <t>Punkt</t>
  </si>
  <si>
    <t>Treść pytania</t>
  </si>
  <si>
    <t>Odpowiedź</t>
  </si>
  <si>
    <t>Opis* (szczegóły relacji, nazwy podmiotów, % udziału / głosów, daty i podstawa prawna zmian)</t>
  </si>
  <si>
    <t>1a</t>
  </si>
  <si>
    <t>Posiadanie udziałów/akcji w innym podmiocie bądź też inny podmiot posiada udziały/akcje w przedsiębiorstwie Wnioskodawcy?</t>
  </si>
  <si>
    <t>1b</t>
  </si>
  <si>
    <t>Korzystanie z prawa głosu jako udziałowiec/akcjonariusz/członek w innym podmiocie bądź też inny podmiot korzysta z prawa głosu jako udziałowiec/akcjonariusz/członek w przedsiębiorstwie Wnioskodawcy?</t>
  </si>
  <si>
    <t>1c</t>
  </si>
  <si>
    <t>Jeśli w 1a lub 1b zaznaczono „tak” – czy przedsiębiorstwo Wnioskodawcy posiada 25% lub więcej udziałów/akcji lub głosów w innym przedsiębiorstwie?</t>
  </si>
  <si>
    <t>1d</t>
  </si>
  <si>
    <t>Jeśli w 1a lub 1b zaznaczono „tak” – czy inne przedsiębiorstwa lub podmioty publiczne posiadają, samodzielnie lub wspólnie z jednym lub kilkoma przedsiębiorstwami powiązanymi lub podmiotami publicznymi, 25% lub więcej udziałów/akcji lub głosów w przedsiębiorstwie Wnioskodawcy?</t>
  </si>
  <si>
    <t>1e</t>
  </si>
  <si>
    <t>Jeśli w 1d zaznaczono „tak” – czy tymi przedsiębiorstwami lub podmiotami są: publiczne korporacje inwestycyjne, spółki kapitałowe podwyższonego ryzyka, anioły biznesu (inwestycja ≤ 1 250 000 EUR), uczelnie lub ośrodki badawcze nienastawione na zysk, inwestorzy instytucjonalni (w tym regionalne fundusze rozwoju), niezależne władze lokalne z budżetem &lt; 10 mln EUR i liczbą mieszkańców &lt; 5 000 – i posiadają one od 25% do 50% kapitału lub praw głosu? (tylko wtedy dane tego podmiotu nie są uwzględniane)</t>
  </si>
  <si>
    <t>1f</t>
  </si>
  <si>
    <t>Jeśli przedsiębiorstwa lub podmioty, o których mowa w 1e, posiadają powyżej 50% – czy angażują się bezpośrednio lub pośrednio w zarządzanie przedsiębiorstwem Wnioskodawcy?</t>
  </si>
  <si>
    <t>1g</t>
  </si>
  <si>
    <t>Możliwość wyznaczania lub odwoływania członków organu administracyjnego, zarządzającego lub nadzorczego innego podmiotu bądź też przez inny podmiot w odniesieniu do przedsiębiorstwa Wnioskodawcy?</t>
  </si>
  <si>
    <t>1h</t>
  </si>
  <si>
    <t>Dominujący wpływ na inny podmiot (np. z umowy, statutu, umowy spółki) bądź dominujący wpływ innego podmiotu na przedsiębiorstwo Wnioskodawcy?</t>
  </si>
  <si>
    <t>1i</t>
  </si>
  <si>
    <t>Pozostawanie w związku, o którym mowa w 1a, 1b, 1g, 1h, za pośrednictwem osoby fizycznej lub grupy osób fizycznych działających wspólnie – jeśli prowadzą one działalność lub część działalności na tym samym rynku właściwym lub rynkach pokrewnych?</t>
  </si>
  <si>
    <t>2. Sprawozdania skonsolidowane</t>
  </si>
  <si>
    <t>2.</t>
  </si>
  <si>
    <t>Czy przedsiębiorstwo sporządza skonsolidowane sprawozdania finansowe albo jest ujęte w sprawozdaniach finansowych przedsiębiorstwa, które sporządza sprawozdania skonsolidowane?</t>
  </si>
  <si>
    <t>Automatyczna weryfikacja odpowiedzi</t>
  </si>
  <si>
    <t>Wynik</t>
  </si>
  <si>
    <t>* W rubryce „Opis” należy szczegółowo opisać, w jaki sposób przesłanka jest spełniona: wskazać przedsiębiorstwa, z którymi Wnioskodawca pozostaje w danych relacjach, procentowy udział w kapitale lub prawach głosu, opisać zmiany w strukturze właścicielskiej wraz z datą, podstawą prawną i charakterem zmiany.</t>
  </si>
  <si>
    <t>ZAŁĄCZNIK 2 · INFORMACJE PRZEDSTAWIANE PRZEZ PRZEDSIĘBIORSTWO PARTNERSKIE</t>
  </si>
  <si>
    <t>1. Relacje pomiędzy Wnioskodawcą a innym podmiotem</t>
  </si>
  <si>
    <t>Opis* (nazwy podmiotów, % udziału / głosów, daty i podstawa zmian)</t>
  </si>
  <si>
    <t>Korzystanie z prawa głosu jako udziałowiec/akcjonariusz/członek w innym podmiocie bądź też inny podmiot korzysta z prawa głosu w przedsiębiorstwie Wnioskodawcy?</t>
  </si>
  <si>
    <t>Jeśli w 1a lub 1b zaznaczono „tak” – czy inne przedsiębiorstwa lub podmioty publiczne posiadają (samodzielnie lub wspólnie z przedsiębiorstwami powiązanymi/podmiotami publicznymi) 25% lub więcej udziałów/akcji lub głosów w przedsiębiorstwie Wnioskodawcy?</t>
  </si>
  <si>
    <t>Możliwość wyznaczania lub odwoływania członków organu administracyjnego, zarządzającego lub nadzorczego innego podmiotu bądź przez inny podmiot w odniesieniu do przedsiębiorstwa Wnioskodawcy?</t>
  </si>
  <si>
    <t>Dominujący wpływ na inny podmiot (np. z umowy, statutu, umowy spółki) bądź wpływ innego podmiotu na przedsiębiorstwo Wnioskodawcy?</t>
  </si>
  <si>
    <t>Pozostawanie w związku, o którym mowa w 1a, 1b, 1e, 1f, za pośrednictwem osoby fizycznej lub grupy osób fizycznych działających wspólnie, jeśli prowadzą działalność na tym samym rynku właściwym lub rynkach pokrewnych?</t>
  </si>
  <si>
    <t>Czy przedsiębiorstwo sporządza skonsolidowane sprawozdania finansowe albo jest ujęte w sprawozdaniach finansowych przedsiębiorstwa, które takie sprawozdania sporządza?</t>
  </si>
  <si>
    <t>2. Wykaz przedsiębiorstw partnerskich (pkt 2 Załącznika 2)</t>
  </si>
  <si>
    <t>Lp.</t>
  </si>
  <si>
    <t>Nazwa i siedziba przedsiębiorstwa partnerskiego</t>
  </si>
  <si>
    <t>NIP / REGON</t>
  </si>
  <si>
    <t>Udział % Wnioskodawcy w kapitale lub prawach głosu przedsiębiorstwa partnerskiego</t>
  </si>
  <si>
    <t>Udział % przedsiębiorstwa partnerskiego w kapitale lub prawach głosu Wnioskodawcy</t>
  </si>
  <si>
    <t>UDZIAŁ ZASTOSOWANY (wyższa z dwóch wartości)</t>
  </si>
  <si>
    <t>W</t>
  </si>
  <si>
    <t>Poz. „W” to WNIOSKODAWCA – wiersz stały. Dane własne Wnioskodawcy wpisuje się JEDEN RAZ, w zakładce Wyliczenie_MSP (blok A), i podstawiają się tutaj automatycznie (kolor zielony). Wnioskodawcę wykazuje się w Załączniku 2 ALBO w Załączniku 3 – nigdy w obu: jeżeli przedsiębiorstwo jest powiązane, udział zastosowany w poz. „W” wynosi 0% (dane są sumowane w Zał. 3). Udział wpisuj w procentach (np. 33% albo 0,33). Do proporcjonalnego wyliczenia stosuje się wyższą z dwóch wartości (art. 6 ust. 2 i 3 Zał. I). Dane przedsiębiorstwa partnerskiego podaje się ŁĄCZNIE z danymi przedsiębiorstw powiązanych z tym partnerem (100% ich danych).</t>
  </si>
  <si>
    <t>Nazwa przedsiębiorstwa partnerskiego</t>
  </si>
  <si>
    <t>Udział %</t>
  </si>
  <si>
    <t>Zatrudnienie (RJP)</t>
  </si>
  <si>
    <t>Obrót netto ze sprzedaży (tys. PLN)</t>
  </si>
  <si>
    <t>Suma aktywów bilansu (tys. PLN)</t>
  </si>
  <si>
    <t>Zatrudnienie proporcjonalnie</t>
  </si>
  <si>
    <t>Obrót proporcjonalnie (tys. EUR)</t>
  </si>
  <si>
    <t>Suma bilansowa proporcjonalnie (tys. EUR)</t>
  </si>
  <si>
    <t>RAZEM</t>
  </si>
  <si>
    <t>Kolumny G, H, I wyliczają się automatycznie: dane partnera × udział %. Obrót i suma bilansowa są przeliczane na EUR kursem NBP z zakładki Kursy_EUR (ostatni dzień danego roku obrotowego). Wiersze RAZEM zasilają automatycznie zakładkę Wyliczenie_MSP.</t>
  </si>
  <si>
    <t>ZAŁĄCZNIK 3 · INFORMACJE PRZEDSTAWIANE PRZEZ PRZEDSIĘBIORSTWO POWIĄZANE</t>
  </si>
  <si>
    <t>1. Relacje powiązania pomiędzy Wnioskodawcą a innym podmiotem (art. 3 ust. 3 Zał. I)</t>
  </si>
  <si>
    <t>Opis (nazwy podmiotów, % udziału / głosów, sposób powiązania)</t>
  </si>
  <si>
    <t>Przedsiębiorstwo Wnioskodawcy ma większość praw głosu w innym przedsiębiorstwie w roli udziałowca/akcjonariusza lub członka ALBO inne przedsiębiorstwo ma większość praw głosu w przedsiębiorstwie Wnioskodawcy?</t>
  </si>
  <si>
    <t>Przedsiębiorstwo Wnioskodawcy ma prawo wyznaczyć lub odwołać większość członków organu zarządzającego lub nadzorczego innego przedsiębiorstwa ALBO inne przedsiębiorstwo ma takie prawo wobec Wnioskodawcy?</t>
  </si>
  <si>
    <t>Przedsiębiorstwo Wnioskodawcy ma prawo wywierać dominujący wpływ na inne przedsiębiorstwo (umowa, statut, umowa spółki) ALBO inne przedsiębiorstwo ma takie prawo wobec Wnioskodawcy?</t>
  </si>
  <si>
    <t>Przedsiębiorstwo Wnioskodawcy, będąc udziałowcem/akcjonariuszem lub członkiem innego przedsiębiorstwa, kontroluje samodzielnie – na mocy umowy z innymi udziałowcami – większość praw głosu w tym przedsiębiorstwie ALBO odwrotnie?</t>
  </si>
  <si>
    <t>Pozostawanie w związku, o którym mowa w 1a–1d, za pośrednictwem osoby fizycznej lub grupy osób fizycznych działających wspólnie, jeśli prowadzą one działalność lub część działalności na tym samym rynku właściwym lub rynkach pokrewnych?</t>
  </si>
  <si>
    <t>Czy przedsiębiorstwa lub podmioty, o których mowa w pkt 1, posiadają powyżej 50% kapitału lub praw głosu albo angażują się bezpośrednio lub pośrednio w zarządzanie przedsiębiorstwem Wnioskodawcy?</t>
  </si>
  <si>
    <t>3. Skonsolidowane sprawozdania finansowe</t>
  </si>
  <si>
    <t>Czy przedsiębiorstwo Wnioskodawcy jest członkiem grupy kapitałowej, łańcucha zintegrowanego pionowo lub innej grupy sporządzającej skonsolidowane sprawozdanie finansowe?</t>
  </si>
  <si>
    <t>Czy sprawozdanie skonsolidowane, o którym mowa w pkt 3a, uwzględnia również dane przedsiębiorstwa Wnioskodawcy?</t>
  </si>
  <si>
    <t>Czy przedsiębiorstwo Wnioskodawcy lub co najmniej jedno przedsiębiorstwo z nim powiązane jest ujęte w sprawozdaniu skonsolidowanym innego przedsiębiorstwa?</t>
  </si>
  <si>
    <t>PRZEŁĄCZNIK: czy do wyliczenia statusu stosujesz DANE ZE SKONSOLIDOWANEGO SPRAWOZDANIA obejmującego Wnioskodawcę i wszystkie podmioty powiązane?</t>
  </si>
  <si>
    <t>„tak” → w wyliczeniu statusu (zakładka Wyliczenie_MSP) użyte zostaną WYŁĄCZNIE dane skonsolidowane z tabeli poniżej; nie sumuje się wtedy danych jednostkowych. „nie” → sumowane są dane Wnioskodawcy + 100% danych każdego przedsiębiorstwa powiązanego + proporcjonalne dane partnerów.</t>
  </si>
  <si>
    <t>Dane wynikające ze skonsolidowanego sprawozdania finansowego (wypełnij, jeśli powyżej wybrano „tak”)</t>
  </si>
  <si>
    <t>Obrót netto (tys. PLN)</t>
  </si>
  <si>
    <t>Kurs EUR</t>
  </si>
  <si>
    <t>Obrót (tys. EUR)</t>
  </si>
  <si>
    <t>Suma bilansowa (tys. EUR)</t>
  </si>
  <si>
    <t>Okres N-2</t>
  </si>
  <si>
    <t>Okres N-1</t>
  </si>
  <si>
    <t>2. Wykaz przedsiębiorstw powiązanych z Wnioskodawcą</t>
  </si>
  <si>
    <t>Nazwa i siedziba przedsiębiorstwa powiązanego</t>
  </si>
  <si>
    <t>Udział % Wnioskodawcy w przedsiębiorstwie powiązanym</t>
  </si>
  <si>
    <t>Udział % przedsiębiorstwa powiązanego u Wnioskodawcy</t>
  </si>
  <si>
    <t>Opis sposobu powiązania</t>
  </si>
  <si>
    <t>Czy dane tego podmiotu są JUŻ UJĘTE w danych innego podmiotu z tego wykazu (np. w skonsolidowanym sprawozdaniu spółki dominującej)?</t>
  </si>
  <si>
    <t>Poz. „W” to WNIOSKODAWCA – wiersz stały. Dane własne Wnioskodawcy wpisuje się JEDEN RAZ, w zakładce Wyliczenie_MSP (blok A), i podstawiają się tutaj automatycznie (kolor zielony). Wnioskodawcę wykazuje się w Załączniku 3 ALBO w Załączniku 2 – nigdy w obu; o tym, który załącznik go sumuje, decyduje typ przedsiębiorstwa wybrany w zakładce Dane_wnioskodawcy (pkt 3), a wynik pokazuje kolumna H.</t>
  </si>
  <si>
    <t>Nazwa przedsiębiorstwa powiązanego</t>
  </si>
  <si>
    <t>Uwzględnione w RAZEM</t>
  </si>
  <si>
    <t>Dane przedsiębiorstwa powiązanego podaje się w 100% – wraz z danymi przedsiębiorstw powiązanych i partnerskich z tym przedsiębiorstwem (powiązanie łańcuchowe, art. 6 ust. 2 Zał. I). ZAKAZ DUBLOWANIA: jeżeli dane danego podmiotu są już zawarte w danych innego podmiotu z wykazu (np. spółka zależna ujęta w skonsolidowanym sprawozdaniu spółki dominującej wykazanej w tym samym wykazie), w kolumnie H wykazu wpisz „tak” – wiersz pozostaje widoczny w tabeli, ale nie jest sumowany w RAZEM. Ten sam podmiot nie może występować jednocześnie w Załączniku 2 i w Załączniku 3. Poz. „W” (Wnioskodawca) nie jest przedsiębiorstwem powiązanym – to dane własne Wnioskodawcy, wykazywane w 100% po to, aby nie zostały pominięte w RAZEM.</t>
  </si>
  <si>
    <t>KROK 4 · WYLICZENIE STATUSU MŚP</t>
  </si>
  <si>
    <t>Żółte pola = dane Wnioskodawcy do wpisania (w PLN). Pozostałe wartości liczą się automatycznie: przeliczenie na EUR kursem NBP, doliczenie danych partnerskich (proporcjonalnie) i powiązanych (100%), porównanie z progami i zastosowanie zasady dwóch kolejnych okresów obrachunkowych. Dane Wnioskodawcy wpisuje się wyłącznie w bloku A – trafiają stamtąd do stałej poz. „W” w Załączniku 2 i 3 i są sumowane dokładnie raz. Każdy inny podmiot wykazuje się tylko w jednym załączniku; podmiot, którego dane są już zawarte w danych innego podmiotu z wykazu, oznacza się w kol. H wykazu Zał. 3. Blok F = kontrole spójności.</t>
  </si>
  <si>
    <t>Rok obrotowy</t>
  </si>
  <si>
    <t>A. Dane Wnioskodawcy (dane jednostkowe – JEDYNE miejsce wpisu; podstawiają się do poz. „W” w Załączniku 2 i 3)</t>
  </si>
  <si>
    <t>Wielkość zatrudnienia – roczne jednostki pracy (RJP)</t>
  </si>
  <si>
    <t>Dane jednostkowe Wnioskodawcy wpisuje się TYLKO tutaj. Podstawiają się automatycznie do stałego wiersza „W” w wykazach i tabelach Załącznika 2 i Załącznika 3, przy czym sumowane są dokładnie raz: w Zał. 3, jeżeli przedsiębiorstwo jest powiązane, w Zał. 2, jeżeli jest wyłącznie partnerskie, a w przypadku przedsiębiorstwa samodzielnego – bezpośrednio w wierszach D poniżej. Przy metodzie skonsolidowanej dane te nie są sumowane, ale są drukowane w pkt 5a Oświadczenia.</t>
  </si>
  <si>
    <t>Obroty ze sprzedaży netto (tys. PLN)</t>
  </si>
  <si>
    <t>Kurs EUR/PLN zastosowany (z zakładki Kursy_EUR)</t>
  </si>
  <si>
    <t>Obroty ze sprzedaży netto (tys. EUR)</t>
  </si>
  <si>
    <t>Suma aktywów bilansu (tys. EUR)</t>
  </si>
  <si>
    <t>B. Dane przedsiębiorstw partnerskich – proporcjonalnie (z Załącznika 2)</t>
  </si>
  <si>
    <t>Zatrudnienie proporcjonalnie (RJP)</t>
  </si>
  <si>
    <t>Obroty proporcjonalnie (tys. EUR)</t>
  </si>
  <si>
    <t>C. Dane przedsiębiorstw powiązanych – 100% (z Załącznika 3)</t>
  </si>
  <si>
    <t>Obroty (tys. EUR)</t>
  </si>
  <si>
    <t>D. DANE SKUMULOWANE do określenia kategorii MŚP</t>
  </si>
  <si>
    <t>Jeżeli w Załączniku 3 wybrano „tak” dla danych skonsolidowanych, wiersze D pobierają wyłącznie dane ze sprawozdania skonsolidowanego.</t>
  </si>
  <si>
    <t>Obroty ze sprzedaży netto (tys. EUR) – do wpisania w Oświadczeniu</t>
  </si>
  <si>
    <t>Suma aktywów bilansu (tys. EUR) – do wpisania w Oświadczeniu</t>
  </si>
  <si>
    <t>E. OCENA STATUSU</t>
  </si>
  <si>
    <t>Status w danym okresie referencyjnym</t>
  </si>
  <si>
    <t>Ten wiersz przenosi się do pkt 3 Oświadczenia (dane historyczne dot. statusu).</t>
  </si>
  <si>
    <t>STATUS WNIOSKODAWCY – WYNIK</t>
  </si>
  <si>
    <t>Uzasadnienie / dalsze kroki</t>
  </si>
  <si>
    <t>Progi kontrolne (art. 2 Załącznika I do rozporządzenia KE nr 651/2014)</t>
  </si>
  <si>
    <t>Obrót roczny</t>
  </si>
  <si>
    <t>Suma bilansowa</t>
  </si>
  <si>
    <t>Zasada</t>
  </si>
  <si>
    <t>&lt; 10</t>
  </si>
  <si>
    <t>≤ 2 mln EUR</t>
  </si>
  <si>
    <t>Kryterium ZATRUDNIENIA jest obowiązkowe. Kryterium finansowe: wystarczy spełnić próg OBROTU LUB SUMY BILANSOWEJ.</t>
  </si>
  <si>
    <t>&lt; 50</t>
  </si>
  <si>
    <t>≤ 10 mln EUR</t>
  </si>
  <si>
    <t>&lt; 250</t>
  </si>
  <si>
    <t>≤ 50 mln EUR</t>
  </si>
  <si>
    <t>≤ 43 mln EUR</t>
  </si>
  <si>
    <t>F. KONTROLE SPÓJNOŚCI (wypełniają się automatycznie)</t>
  </si>
  <si>
    <t>Dane jednostkowe Wnioskodawcy (wiersze 9–11)</t>
  </si>
  <si>
    <t>Metoda ustalenia danych skumulowanych</t>
  </si>
  <si>
    <t>Zakres sprawozdania skonsolidowanego</t>
  </si>
  <si>
    <t>Dublowanie podmiotów w Zał. 2 i Zał. 3</t>
  </si>
  <si>
    <t>Podmioty wyłączone z RAZEM w Zał. 3 (kol. H = „tak”)</t>
  </si>
  <si>
    <t>Uzgodnienie: dane skonsolidowane a suma danych jednostkowych (okres N)</t>
  </si>
  <si>
    <t>Typ przedsiębiorstwa a wypełnione załączniki</t>
  </si>
  <si>
    <t>Kryterium finansowe w okresie N (art. 4 ust. 1 Zał. I)</t>
  </si>
  <si>
    <t>Ujęcie danych Wnioskodawcy w danych skumulowanych</t>
  </si>
  <si>
    <t>OŚWIADCZENIE O SPEŁNIANIU KRYTERIÓW MŚP</t>
  </si>
  <si>
    <t>Arkusz wypełnia się automatycznie na podstawie pozostałych zakładek. Wydrukuj, opatrz datą, pieczęcią i podpisem.</t>
  </si>
  <si>
    <t>Wnioskodawca oświadcza, że jest:</t>
  </si>
  <si>
    <t>przedsiębiorca inny niż MŚP</t>
  </si>
  <si>
    <t>spełniającym warunki określone w Załączniku I do rozporządzenia Komisji (UE) nr 651/2014 z dnia 17 czerwca 2014 r. uznającego niektóre rodzaje pomocy za zgodne z rynkiem wewnętrznym w zastosowaniu art. 107 i 108 Traktatu (Dz. Urz. UE L 187 z 26.06.2014 r.).</t>
  </si>
  <si>
    <t>1. Wnioskodawca (pełna nazwa zgodnie z dokumentem rejestrowym)</t>
  </si>
  <si>
    <t>2. Data rozpoczęcia działalności Wnioskodawcy (miesiąc/rok)</t>
  </si>
  <si>
    <t>3. Dane historyczne dot. statusu przedsiębiorcy</t>
  </si>
  <si>
    <t>Status Wnioskodawcy</t>
  </si>
  <si>
    <t>Zmiana statusu – opis (jeśli dotyczy)</t>
  </si>
  <si>
    <t>4. Typ przedsiębiorstwa</t>
  </si>
  <si>
    <t>4a. Przedsiębiorstwo samodzielne w rozumieniu art. 3 Załącznika I</t>
  </si>
  <si>
    <t>4b. Przedsiębiorstwo partnerskie w rozumieniu art. 3 Załącznika I</t>
  </si>
  <si>
    <t>4c. Przedsiębiorstwo powiązane w rozumieniu art. 3 Załącznika I</t>
  </si>
  <si>
    <t>5. Dane Wnioskodawcy do określenia statusu MŚP (dane skumulowane)</t>
  </si>
  <si>
    <t>Skumulowane dane do określenia kategorii MŚP</t>
  </si>
  <si>
    <t>Okres referencyjny, którego dotyczą dane</t>
  </si>
  <si>
    <t>Obroty ze sprzedaży netto (w tys. EUR)</t>
  </si>
  <si>
    <t>Suma aktywów bilansu (w tys. EUR)</t>
  </si>
  <si>
    <t>5a. Dane jednostkowe Wnioskodawcy (bez danych przedsiębiorstw powiązanych i partnerskich)</t>
  </si>
  <si>
    <t>Dane jednostkowe Wnioskodawcy</t>
  </si>
  <si>
    <t>Blok 5a ma charakter informacyjny (nie jest częścią wzoru Oświadczenia) – pokazuje dane samego Wnioskodawcy, które wchodzą do danych skumulowanych w pkt 5. Jeżeli nie jest potrzebny, usuń wiersze 40–45.</t>
  </si>
  <si>
    <t>Data, pieczęć Wnioskodawcy, podpis:</t>
  </si>
  <si>
    <t>.......................................................................................................</t>
  </si>
  <si>
    <t>Do Oświadczenia należy załączyć Załącznik 1 albo 2 i/albo 3 – zależnie od typu przedsiębiorstwa (patrz zakładka Dane_wnioskodawcy, pkt 3).</t>
  </si>
  <si>
    <t>SŁOWNIKI I PROGI USTAWOWE (nie edytować)</t>
  </si>
  <si>
    <t>tak/nie</t>
  </si>
  <si>
    <t>Kategorie MŚP</t>
  </si>
  <si>
    <t>tak</t>
  </si>
  <si>
    <t>nie</t>
  </si>
  <si>
    <t>Progi wg art. 2 Załącznika I do rozporządzenia KE (UE) nr 651/2014</t>
  </si>
  <si>
    <t>Zatrudnienie (RJP) &lt;</t>
  </si>
  <si>
    <t>Obrót roczny ≤ (EUR)</t>
  </si>
  <si>
    <t>Suma bilansowa ≤ (EUR)</t>
  </si>
  <si>
    <t>Kryterium zatrudnienia jest obowiązkowe. Kryterium finansowe uznaje się za spełnione, gdy przedsiębiorstwo mieści się w progu obrotu LUB w progu sumy bilansowej (art. 4 ust. 1 Zał. I).</t>
  </si>
  <si>
    <t>Nie wstawiaj ani nie usuwaj wierszy i kolumn w tabelach – naruszy to formuły. Formularz przewiduje miejsce na 20 podmiotów partnerskich i 20 podmiotów powiązanych; jeżeli potrzebujesz więcej, zgłoś to opiekunowi wniosku.</t>
  </si>
  <si>
    <t>Tabela kontroli kompletności w wierszach 24–35 aktualizuje się na bieżąco; pozycje oznaczone na czerwono („BRAK”) wymagają uzupełnienia.</t>
  </si>
  <si>
    <t>Wydruk: każda zakładka ma ustawione dopasowanie do szerokości strony. Do dokumentacji drukujesz zakładkę Oswiadczenie_druk oraz właściwe załączniki.</t>
  </si>
  <si>
    <t>Poradnik dla użytkowników dotyczący definicji MŚP, Komisja Europejska (wersja zaktualizowana we wrześniu 2019 r.) – op.europa.eu</t>
  </si>
  <si>
    <t>Kwalifikator MŚP – kwalifikator.een.org.pl</t>
  </si>
  <si>
    <t>Archiwum kursów NBP, tabela A – nbp.pl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</si>
</sst>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-yy"/>
    <numFmt numFmtId="165" formatCode="dd\.mm\.yyyy"/>
    <numFmt numFmtId="166" formatCode="0.0000"/>
    <numFmt numFmtId="167" formatCode="[$-415]mmmm\ yy;@"/>
  </numFmts>
  <fonts count="28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  <charset val="1"/>
    </font>
    <font>
      <i/>
      <sz val="9"/>
      <color rgb="FF833C00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563C1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833C00"/>
      <name val="Arial"/>
      <family val="2"/>
      <charset val="1"/>
    </font>
    <font>
      <sz val="9"/>
      <color rgb="FF0563C1"/>
      <name val="Arial"/>
      <family val="2"/>
      <charset val="1"/>
    </font>
    <font>
      <b/>
      <sz val="9"/>
      <color rgb="FF833C00"/>
      <name val="Arial"/>
      <family val="2"/>
      <charset val="1"/>
    </font>
    <font>
      <b/>
      <sz val="9"/>
      <color rgb="FF0563C1"/>
      <name val="Arial"/>
      <family val="2"/>
      <charset val="1"/>
    </font>
    <font>
      <sz val="10"/>
      <color rgb="FF0000FF"/>
      <name val="Arial"/>
      <family val="2"/>
      <charset val="1"/>
    </font>
    <font>
      <b/>
      <sz val="11"/>
      <color rgb="FF0000FF"/>
      <name val="Arial"/>
      <family val="2"/>
      <charset val="1"/>
    </font>
    <font>
      <sz val="10"/>
      <name val="Arial"/>
      <family val="2"/>
    </font>
    <font>
      <sz val="10"/>
      <color rgb="FF008000"/>
      <name val="Arial"/>
      <family val="2"/>
      <charset val="1"/>
    </font>
    <font>
      <b/>
      <sz val="10"/>
      <color rgb="FF008000"/>
      <name val="Arial"/>
      <family val="2"/>
      <charset val="1"/>
    </font>
    <font>
      <b/>
      <sz val="10"/>
      <color rgb="FF008000"/>
      <name val="Arial"/>
      <family val="2"/>
      <charset val="238"/>
    </font>
    <font>
      <sz val="10"/>
      <color rgb="FF008000"/>
      <name val="Arial"/>
      <family val="2"/>
      <charset val="238"/>
    </font>
    <font>
      <sz val="9"/>
      <color rgb="FF833C00"/>
      <name val="Arial"/>
      <family val="2"/>
      <charset val="238"/>
    </font>
    <font>
      <b/>
      <sz val="14"/>
      <color rgb="FF1F3864"/>
      <name val="Arial"/>
      <family val="2"/>
      <charset val="1"/>
    </font>
    <font>
      <b/>
      <sz val="12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008000"/>
      <name val="Arial"/>
      <family val="2"/>
      <charset val="1"/>
    </font>
    <font>
      <i/>
      <sz val="8"/>
      <color rgb="FF80808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C8A"/>
        <bgColor rgb="FF0563C1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DCE6F1"/>
      </patternFill>
    </fill>
    <fill>
      <patternFill patternType="solid">
        <fgColor rgb="FFDCE6F1"/>
        <bgColor rgb="FFE2EFDA"/>
      </patternFill>
    </fill>
    <fill>
      <patternFill patternType="solid">
        <fgColor rgb="FFFFD966"/>
        <bgColor rgb="FFFFC7CE"/>
      </patternFill>
    </fill>
    <fill>
      <patternFill patternType="solid">
        <fgColor rgb="FFFFC7CE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rgb="FFF2F2F2"/>
        <bgColor rgb="FFE2EFDA"/>
      </patternFill>
    </fill>
  </fills>
  <borders count="5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7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4" borderId="1" xfId="0" applyFill="1" applyBorder="1" applyProtection="1">
      <protection locked="0"/>
    </xf>
    <xf numFmtId="0" fontId="7" fillId="0" borderId="0" xfId="0" applyFont="1" applyAlignment="1">
      <alignment vertical="center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4" borderId="1" xfId="0" applyFont="1" applyFill="1" applyBorder="1" applyAlignment="1" applyProtection="1">
      <alignment vertical="center"/>
      <protection locked="0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1" fontId="13" fillId="4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>
      <alignment horizontal="center" vertical="center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1" fontId="16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13" fillId="4" borderId="1" xfId="0" applyNumberFormat="1" applyFont="1" applyFill="1" applyBorder="1" applyAlignment="1" applyProtection="1">
      <alignment vertical="center"/>
      <protection locked="0"/>
    </xf>
    <xf numFmtId="166" fontId="5" fillId="5" borderId="1" xfId="0" applyNumberFormat="1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6" fillId="0" borderId="0" xfId="0" applyFont="1"/>
    <xf numFmtId="1" fontId="13" fillId="4" borderId="1" xfId="0" applyNumberFormat="1" applyFont="1" applyFill="1" applyBorder="1" applyAlignment="1" applyProtection="1">
      <alignment vertical="center"/>
      <protection locked="0"/>
    </xf>
    <xf numFmtId="0" fontId="13" fillId="4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10" fontId="18" fillId="5" borderId="1" xfId="0" applyNumberFormat="1" applyFont="1" applyFill="1" applyBorder="1" applyAlignment="1">
      <alignment vertical="center"/>
    </xf>
    <xf numFmtId="10" fontId="13" fillId="4" borderId="1" xfId="0" applyNumberFormat="1" applyFont="1" applyFill="1" applyBorder="1" applyAlignment="1" applyProtection="1">
      <alignment vertical="center"/>
      <protection locked="0"/>
    </xf>
    <xf numFmtId="10" fontId="5" fillId="5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10" fontId="16" fillId="0" borderId="1" xfId="0" applyNumberFormat="1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2" fontId="13" fillId="4" borderId="1" xfId="0" applyNumberFormat="1" applyFont="1" applyFill="1" applyBorder="1" applyAlignment="1" applyProtection="1">
      <alignment vertical="center"/>
      <protection locked="0"/>
    </xf>
    <xf numFmtId="4" fontId="13" fillId="4" borderId="1" xfId="0" applyNumberFormat="1" applyFont="1" applyFill="1" applyBorder="1" applyAlignment="1" applyProtection="1">
      <alignment vertical="center"/>
      <protection locked="0"/>
    </xf>
    <xf numFmtId="0" fontId="0" fillId="10" borderId="1" xfId="0" applyFill="1" applyBorder="1"/>
    <xf numFmtId="2" fontId="5" fillId="5" borderId="1" xfId="0" applyNumberFormat="1" applyFont="1" applyFill="1" applyBorder="1" applyAlignment="1">
      <alignment vertical="center"/>
    </xf>
    <xf numFmtId="4" fontId="5" fillId="5" borderId="1" xfId="0" applyNumberFormat="1" applyFont="1" applyFill="1" applyBorder="1" applyAlignment="1">
      <alignment vertical="center"/>
    </xf>
    <xf numFmtId="166" fontId="16" fillId="0" borderId="1" xfId="0" applyNumberFormat="1" applyFont="1" applyBorder="1" applyAlignment="1">
      <alignment vertical="center"/>
    </xf>
    <xf numFmtId="1" fontId="19" fillId="0" borderId="1" xfId="0" applyNumberFormat="1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13" fillId="4" borderId="1" xfId="0" applyNumberFormat="1" applyFont="1" applyFill="1" applyBorder="1" applyAlignment="1" applyProtection="1">
      <alignment vertical="center"/>
      <protection locked="0"/>
    </xf>
    <xf numFmtId="1" fontId="5" fillId="5" borderId="1" xfId="0" applyNumberFormat="1" applyFont="1" applyFill="1" applyBorder="1" applyAlignment="1">
      <alignment vertical="center"/>
    </xf>
    <xf numFmtId="3" fontId="5" fillId="5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2" fontId="5" fillId="6" borderId="1" xfId="0" applyNumberFormat="1" applyFont="1" applyFill="1" applyBorder="1" applyAlignment="1">
      <alignment vertical="center"/>
    </xf>
    <xf numFmtId="4" fontId="5" fillId="6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3" fontId="7" fillId="0" borderId="1" xfId="0" applyNumberFormat="1" applyFont="1" applyBorder="1"/>
    <xf numFmtId="0" fontId="7" fillId="0" borderId="0" xfId="0" applyFont="1" applyAlignment="1">
      <alignment horizontal="left" vertical="top" wrapText="1" indent="3"/>
    </xf>
    <xf numFmtId="0" fontId="3" fillId="3" borderId="0" xfId="0" applyFont="1" applyFill="1" applyAlignment="1">
      <alignment horizontal="left" vertical="center" indent="1"/>
    </xf>
    <xf numFmtId="0" fontId="7" fillId="0" borderId="0" xfId="0" applyFont="1" applyAlignment="1">
      <alignment horizontal="left" vertical="top" wrapText="1" indent="1"/>
    </xf>
    <xf numFmtId="0" fontId="7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11" fillId="9" borderId="0" xfId="0" applyFont="1" applyFill="1" applyAlignment="1">
      <alignment horizontal="left" vertical="top" wrapText="1" indent="1"/>
    </xf>
    <xf numFmtId="0" fontId="1" fillId="2" borderId="0" xfId="0" applyFont="1" applyFill="1" applyAlignment="1">
      <alignment horizontal="left" vertical="center" indent="1"/>
    </xf>
    <xf numFmtId="0" fontId="2" fillId="0" borderId="0" xfId="0" applyFont="1" applyAlignment="1">
      <alignment vertical="top" wrapText="1"/>
    </xf>
    <xf numFmtId="0" fontId="5" fillId="6" borderId="1" xfId="0" applyFont="1" applyFill="1" applyBorder="1" applyAlignment="1">
      <alignment vertical="center"/>
    </xf>
    <xf numFmtId="0" fontId="13" fillId="4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/>
    </xf>
    <xf numFmtId="0" fontId="13" fillId="4" borderId="1" xfId="0" applyFont="1" applyFill="1" applyBorder="1" applyAlignment="1" applyProtection="1">
      <alignment vertical="center"/>
      <protection locked="0"/>
    </xf>
    <xf numFmtId="0" fontId="5" fillId="6" borderId="1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5" borderId="1" xfId="0" applyFont="1" applyFill="1" applyBorder="1" applyAlignment="1">
      <alignment horizontal="right" vertical="center"/>
    </xf>
    <xf numFmtId="0" fontId="13" fillId="4" borderId="1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0" fillId="0" borderId="0" xfId="0"/>
    <xf numFmtId="0" fontId="2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ny" xfId="0" builtinId="0"/>
  </cellStyles>
  <dxfs count="7">
    <dxf>
      <font>
        <b/>
        <sz val="9"/>
        <color rgb="FF9C0006"/>
        <name val="Arial"/>
        <charset val="1"/>
      </font>
      <fill>
        <patternFill>
          <bgColor rgb="FFFFC7CE"/>
        </patternFill>
      </fill>
    </dxf>
    <dxf>
      <fill>
        <patternFill>
          <bgColor rgb="FFE2EFDA"/>
        </patternFill>
      </fill>
    </dxf>
    <dxf>
      <font>
        <b/>
        <sz val="9"/>
        <color rgb="FF9C0006"/>
        <name val="Arial"/>
        <charset val="1"/>
      </font>
      <fill>
        <patternFill>
          <bgColor rgb="FFFFC7CE"/>
        </patternFill>
      </fill>
    </dxf>
    <dxf>
      <fill>
        <patternFill>
          <bgColor rgb="FFE2EFDA"/>
        </patternFill>
      </fill>
    </dxf>
    <dxf>
      <font>
        <sz val="10"/>
        <color rgb="FF808080"/>
        <name val="Arial"/>
        <charset val="1"/>
      </font>
      <fill>
        <patternFill>
          <bgColor rgb="FFF2F2F2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006100"/>
        <name val="Arial"/>
        <charset val="1"/>
      </font>
      <fill>
        <patternFill>
          <bgColor rgb="FFE2EFDA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CE6F1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CE4D6"/>
      <rgbColor rgb="FF99CCFF"/>
      <rgbColor rgb="FFFF99CC"/>
      <rgbColor rgb="FFCC99FF"/>
      <rgbColor rgb="FFFFC7CE"/>
      <rgbColor rgb="FF3366FF"/>
      <rgbColor rgb="FF33CCCC"/>
      <rgbColor rgb="FF99CC00"/>
      <rgbColor rgb="FFFFD966"/>
      <rgbColor rgb="FFFF9900"/>
      <rgbColor rgb="FFFF6600"/>
      <rgbColor rgb="FF666699"/>
      <rgbColor rgb="FFA6A6A6"/>
      <rgbColor rgb="FF1F3864"/>
      <rgbColor rgb="FF339966"/>
      <rgbColor rgb="FF006100"/>
      <rgbColor rgb="FF333300"/>
      <rgbColor rgb="FF833C00"/>
      <rgbColor rgb="FF993366"/>
      <rgbColor rgb="FF2E5C8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nbp.pl/statystyka-i-sprawozdawczosc/kursy/tabela-a/" TargetMode="External"/><Relationship Id="rId2" Type="http://schemas.openxmlformats.org/officeDocument/2006/relationships/hyperlink" Target="http://kwalifikator.een.org.pl/" TargetMode="External"/><Relationship Id="rId1" Type="http://schemas.openxmlformats.org/officeDocument/2006/relationships/hyperlink" Target="https://op.europa.eu/pl/publication-detail/-/publication/756d9260-ee54-11ea-991b-01aa75ed71a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bp.pl/statystyka-i-sprawozdawczosc/kursy/tabela-a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  <pageSetUpPr fitToPage="1"/>
  </sheetPr>
  <dimension ref="A1:D179"/>
  <sheetViews>
    <sheetView showGridLines="0" zoomScale="110" zoomScaleNormal="110" workbookViewId="0">
      <selection activeCell="A131" sqref="A131:XFD132"/>
    </sheetView>
  </sheetViews>
  <sheetFormatPr defaultColWidth="8.6640625" defaultRowHeight="14.4" x14ac:dyDescent="0.3"/>
  <cols>
    <col min="1" max="1" width="6" customWidth="1"/>
    <col min="2" max="2" width="56.6640625" customWidth="1"/>
    <col min="3" max="3" width="79.44140625" customWidth="1"/>
    <col min="4" max="4" width="21.6640625" customWidth="1"/>
  </cols>
  <sheetData>
    <row r="1" spans="1:4" ht="25.5" customHeight="1" x14ac:dyDescent="0.3">
      <c r="A1" s="85" t="s">
        <v>0</v>
      </c>
      <c r="B1" s="85"/>
      <c r="C1" s="85"/>
      <c r="D1" s="85"/>
    </row>
    <row r="2" spans="1:4" ht="15" customHeight="1" x14ac:dyDescent="0.3">
      <c r="A2" s="86" t="s">
        <v>1</v>
      </c>
      <c r="B2" s="86"/>
      <c r="C2" s="86"/>
      <c r="D2" s="86"/>
    </row>
    <row r="3" spans="1:4" ht="14.25" customHeight="1" x14ac:dyDescent="0.3">
      <c r="A3" s="86"/>
      <c r="B3" s="86"/>
      <c r="C3" s="86"/>
      <c r="D3" s="86"/>
    </row>
    <row r="5" spans="1:4" ht="19.5" customHeight="1" x14ac:dyDescent="0.3">
      <c r="A5" s="79" t="s">
        <v>2</v>
      </c>
      <c r="B5" s="79"/>
      <c r="C5" s="79"/>
      <c r="D5" s="79"/>
    </row>
    <row r="6" spans="1:4" ht="14.25" customHeight="1" x14ac:dyDescent="0.3">
      <c r="A6" s="2" t="s">
        <v>3</v>
      </c>
      <c r="B6" s="2" t="s">
        <v>4</v>
      </c>
      <c r="C6" s="2" t="s">
        <v>5</v>
      </c>
      <c r="D6" s="2" t="s">
        <v>6</v>
      </c>
    </row>
    <row r="7" spans="1:4" ht="26.25" customHeight="1" x14ac:dyDescent="0.3">
      <c r="A7" s="4" t="s">
        <v>7</v>
      </c>
      <c r="B7" s="5" t="s">
        <v>8</v>
      </c>
      <c r="C7" s="1" t="s">
        <v>9</v>
      </c>
      <c r="D7" s="6" t="s">
        <v>10</v>
      </c>
    </row>
    <row r="8" spans="1:4" ht="26.25" customHeight="1" x14ac:dyDescent="0.3">
      <c r="A8" s="4" t="s">
        <v>11</v>
      </c>
      <c r="B8" s="5" t="s">
        <v>12</v>
      </c>
      <c r="C8" s="1" t="s">
        <v>13</v>
      </c>
      <c r="D8" s="6" t="s">
        <v>10</v>
      </c>
    </row>
    <row r="9" spans="1:4" ht="14.25" customHeight="1" x14ac:dyDescent="0.3">
      <c r="A9" s="4" t="s">
        <v>14</v>
      </c>
      <c r="B9" s="5" t="s">
        <v>15</v>
      </c>
      <c r="C9" s="1" t="s">
        <v>16</v>
      </c>
      <c r="D9" s="6" t="s">
        <v>10</v>
      </c>
    </row>
    <row r="10" spans="1:4" ht="26.25" customHeight="1" x14ac:dyDescent="0.3">
      <c r="A10" s="4" t="s">
        <v>17</v>
      </c>
      <c r="B10" s="5" t="s">
        <v>18</v>
      </c>
      <c r="C10" s="1" t="s">
        <v>19</v>
      </c>
      <c r="D10" s="6" t="s">
        <v>10</v>
      </c>
    </row>
    <row r="11" spans="1:4" ht="14.25" customHeight="1" x14ac:dyDescent="0.3">
      <c r="A11" s="4" t="s">
        <v>20</v>
      </c>
      <c r="B11" s="5" t="s">
        <v>21</v>
      </c>
      <c r="C11" s="1" t="s">
        <v>22</v>
      </c>
      <c r="D11" s="6" t="s">
        <v>10</v>
      </c>
    </row>
    <row r="12" spans="1:4" ht="26.25" customHeight="1" x14ac:dyDescent="0.3">
      <c r="A12" s="4" t="s">
        <v>23</v>
      </c>
      <c r="B12" s="5" t="s">
        <v>24</v>
      </c>
      <c r="C12" s="1" t="s">
        <v>25</v>
      </c>
      <c r="D12" s="6" t="s">
        <v>10</v>
      </c>
    </row>
    <row r="13" spans="1:4" ht="26.25" customHeight="1" x14ac:dyDescent="0.3">
      <c r="A13" s="4" t="s">
        <v>26</v>
      </c>
      <c r="B13" s="5" t="s">
        <v>27</v>
      </c>
      <c r="C13" s="1" t="s">
        <v>28</v>
      </c>
      <c r="D13" s="6" t="s">
        <v>10</v>
      </c>
    </row>
    <row r="16" spans="1:4" ht="19.5" customHeight="1" x14ac:dyDescent="0.3">
      <c r="A16" s="79" t="s">
        <v>29</v>
      </c>
      <c r="B16" s="79"/>
      <c r="C16" s="79"/>
      <c r="D16" s="79"/>
    </row>
    <row r="17" spans="1:4" ht="14.25" customHeight="1" x14ac:dyDescent="0.3">
      <c r="B17" s="7"/>
      <c r="C17" s="8" t="s">
        <v>30</v>
      </c>
    </row>
    <row r="18" spans="1:4" ht="14.25" customHeight="1" x14ac:dyDescent="0.3">
      <c r="B18" s="9"/>
      <c r="C18" s="8" t="s">
        <v>31</v>
      </c>
    </row>
    <row r="19" spans="1:4" ht="14.25" customHeight="1" x14ac:dyDescent="0.3">
      <c r="B19" s="10"/>
      <c r="C19" s="8" t="s">
        <v>32</v>
      </c>
    </row>
    <row r="20" spans="1:4" ht="14.25" customHeight="1" x14ac:dyDescent="0.3">
      <c r="B20" s="11"/>
      <c r="C20" s="8" t="s">
        <v>33</v>
      </c>
    </row>
    <row r="21" spans="1:4" ht="14.25" customHeight="1" x14ac:dyDescent="0.3">
      <c r="B21" s="12"/>
      <c r="C21" s="8" t="s">
        <v>34</v>
      </c>
    </row>
    <row r="23" spans="1:4" ht="19.5" customHeight="1" x14ac:dyDescent="0.3">
      <c r="A23" s="79" t="s">
        <v>35</v>
      </c>
      <c r="B23" s="79"/>
      <c r="C23" s="79"/>
      <c r="D23" s="79"/>
    </row>
    <row r="24" spans="1:4" ht="14.25" customHeight="1" x14ac:dyDescent="0.3">
      <c r="A24" s="2"/>
      <c r="B24" s="2" t="s">
        <v>36</v>
      </c>
      <c r="C24" s="2" t="s">
        <v>37</v>
      </c>
    </row>
    <row r="25" spans="1:4" ht="14.25" customHeight="1" x14ac:dyDescent="0.3">
      <c r="A25" s="13">
        <v>1</v>
      </c>
      <c r="B25" s="6" t="s">
        <v>38</v>
      </c>
      <c r="C25" s="4" t="str">
        <f>IF(Dane_wnioskodawcy!B4="","BRAK","OK")</f>
        <v>BRAK</v>
      </c>
    </row>
    <row r="26" spans="1:4" ht="14.25" customHeight="1" x14ac:dyDescent="0.3">
      <c r="A26" s="13">
        <v>2</v>
      </c>
      <c r="B26" s="6" t="s">
        <v>39</v>
      </c>
      <c r="C26" s="4" t="str">
        <f>IF(Dane_wnioskodawcy!B6="","BRAK","OK")</f>
        <v>BRAK</v>
      </c>
    </row>
    <row r="27" spans="1:4" ht="14.25" customHeight="1" x14ac:dyDescent="0.3">
      <c r="A27" s="13">
        <v>3</v>
      </c>
      <c r="B27" s="6" t="s">
        <v>40</v>
      </c>
      <c r="C27" s="4" t="str">
        <f>IF(Dane_wnioskodawcy!B14="","BRAK","OK")</f>
        <v>BRAK</v>
      </c>
    </row>
    <row r="28" spans="1:4" ht="14.25" customHeight="1" x14ac:dyDescent="0.3">
      <c r="A28" s="13">
        <v>4</v>
      </c>
      <c r="B28" s="6" t="s">
        <v>41</v>
      </c>
      <c r="C28" s="4" t="str">
        <f>IF(COUNT(Dane_wnioskodawcy!C16:D18)=6,"OK","BRAK")</f>
        <v>BRAK</v>
      </c>
    </row>
    <row r="29" spans="1:4" ht="14.25" customHeight="1" x14ac:dyDescent="0.3">
      <c r="A29" s="13">
        <v>5</v>
      </c>
      <c r="B29" s="6" t="s">
        <v>42</v>
      </c>
      <c r="C29" s="4" t="str">
        <f>IF(COUNT(Kursy_EUR!F9:F11)=3,"OK","BRAK")</f>
        <v>BRAK</v>
      </c>
    </row>
    <row r="30" spans="1:4" ht="14.25" customHeight="1" x14ac:dyDescent="0.3">
      <c r="A30" s="13">
        <v>6</v>
      </c>
      <c r="B30" s="6" t="s">
        <v>43</v>
      </c>
      <c r="C30" s="4" t="str">
        <f>IF(Dane_wnioskodawcy!B24="","BRAK","OK")</f>
        <v>BRAK</v>
      </c>
    </row>
    <row r="31" spans="1:4" ht="14.25" customHeight="1" x14ac:dyDescent="0.3">
      <c r="A31" s="13">
        <v>7</v>
      </c>
      <c r="B31" s="6" t="s">
        <v>44</v>
      </c>
      <c r="C31" s="4" t="str">
        <f>IF(COUNT(Wyliczenie_MSP!B9:D11)=9,"OK","BRAK")</f>
        <v>BRAK</v>
      </c>
    </row>
    <row r="32" spans="1:4" ht="14.25" customHeight="1" x14ac:dyDescent="0.3">
      <c r="A32" s="13">
        <v>8</v>
      </c>
      <c r="B32" s="6" t="s">
        <v>45</v>
      </c>
      <c r="C32" s="4" t="str">
        <f>IF(Dane_wnioskodawcy!B25&lt;&gt;"tak","nie dotyczy",IF(COUNTA(Zal1_Samodzielne!C9:C17)+COUNTA(Zal1_Samodzielne!C20)=10,"OK","BRAK"))</f>
        <v>nie dotyczy</v>
      </c>
    </row>
    <row r="33" spans="1:4" ht="14.25" customHeight="1" x14ac:dyDescent="0.3">
      <c r="A33" s="13">
        <v>9</v>
      </c>
      <c r="B33" s="6" t="s">
        <v>46</v>
      </c>
      <c r="C33" s="4" t="str">
        <f>IF(Dane_wnioskodawcy!B26&lt;&gt;"tak","nie dotyczy",IF(AND(COUNTA(Zal2_Partnerskie!C9:C16)=8,COUNTA(Zal2_Partnerskie!B20:B39)&gt;0),"OK","BRAK"))</f>
        <v>nie dotyczy</v>
      </c>
    </row>
    <row r="34" spans="1:4" ht="14.25" customHeight="1" x14ac:dyDescent="0.3">
      <c r="A34" s="13">
        <v>10</v>
      </c>
      <c r="B34" s="6" t="s">
        <v>47</v>
      </c>
      <c r="C34" s="4" t="str">
        <f>IF(Dane_wnioskodawcy!B27&lt;&gt;"tak","nie dotyczy",IF(AND(COUNTA(Zal3_Powiazane!C9:C14)=6,COUNTA(Zal3_Powiazane!B33:B52)&gt;0),"OK","BRAK"))</f>
        <v>nie dotyczy</v>
      </c>
    </row>
    <row r="35" spans="1:4" ht="14.25" customHeight="1" x14ac:dyDescent="0.3">
      <c r="A35" s="13">
        <v>11</v>
      </c>
      <c r="B35" s="6" t="s">
        <v>48</v>
      </c>
      <c r="C35" s="4" t="str">
        <f>IF(LEFT(Wyliczenie_MSP!B36,1)="—","BRAK","OK")</f>
        <v>BRAK</v>
      </c>
    </row>
    <row r="37" spans="1:4" ht="24" customHeight="1" x14ac:dyDescent="0.3">
      <c r="B37" s="14" t="s">
        <v>49</v>
      </c>
      <c r="C37" s="15" t="str">
        <f>Wyliczenie_MSP!B36</f>
        <v>— uzupełnij dane wszystkich trzech okresów —</v>
      </c>
    </row>
    <row r="40" spans="1:4" ht="19.5" customHeight="1" x14ac:dyDescent="0.3">
      <c r="A40" s="79" t="s">
        <v>50</v>
      </c>
      <c r="B40" s="79"/>
      <c r="C40" s="79"/>
      <c r="D40" s="79"/>
    </row>
    <row r="41" spans="1:4" ht="14.25" customHeight="1" x14ac:dyDescent="0.3">
      <c r="B41" s="8" t="s">
        <v>51</v>
      </c>
      <c r="C41" s="16" t="s">
        <v>52</v>
      </c>
    </row>
    <row r="42" spans="1:4" ht="14.25" customHeight="1" x14ac:dyDescent="0.3">
      <c r="B42" s="8" t="s">
        <v>53</v>
      </c>
      <c r="C42" s="16" t="s">
        <v>54</v>
      </c>
    </row>
    <row r="43" spans="1:4" ht="14.25" customHeight="1" x14ac:dyDescent="0.3">
      <c r="B43" s="8" t="s">
        <v>55</v>
      </c>
      <c r="C43" s="16" t="s">
        <v>56</v>
      </c>
    </row>
    <row r="45" spans="1:4" ht="15" customHeight="1" x14ac:dyDescent="0.3">
      <c r="A45" s="86" t="s">
        <v>57</v>
      </c>
      <c r="B45" s="86"/>
      <c r="C45" s="86"/>
      <c r="D45" s="86"/>
    </row>
    <row r="46" spans="1:4" ht="14.25" customHeight="1" x14ac:dyDescent="0.3">
      <c r="A46" s="86"/>
      <c r="B46" s="86"/>
      <c r="C46" s="86"/>
      <c r="D46" s="86"/>
    </row>
    <row r="47" spans="1:4" ht="14.25" customHeight="1" x14ac:dyDescent="0.3">
      <c r="A47" s="86"/>
      <c r="B47" s="86"/>
      <c r="C47" s="86"/>
      <c r="D47" s="86"/>
    </row>
    <row r="49" spans="1:4" ht="19.5" customHeight="1" x14ac:dyDescent="0.3">
      <c r="A49" s="79" t="s">
        <v>58</v>
      </c>
      <c r="B49" s="79"/>
      <c r="C49" s="79"/>
      <c r="D49" s="79"/>
    </row>
    <row r="50" spans="1:4" ht="28.5" customHeight="1" x14ac:dyDescent="0.3">
      <c r="A50" s="80" t="s">
        <v>59</v>
      </c>
      <c r="B50" s="80"/>
      <c r="C50" s="80"/>
      <c r="D50" s="80"/>
    </row>
    <row r="51" spans="1:4" ht="6" customHeight="1" x14ac:dyDescent="0.3"/>
    <row r="52" spans="1:4" ht="19.5" customHeight="1" x14ac:dyDescent="0.3">
      <c r="A52" s="79" t="s">
        <v>60</v>
      </c>
      <c r="B52" s="79"/>
      <c r="C52" s="79"/>
      <c r="D52" s="79"/>
    </row>
    <row r="53" spans="1:4" ht="42" customHeight="1" x14ac:dyDescent="0.3">
      <c r="A53" s="80" t="s">
        <v>61</v>
      </c>
      <c r="B53" s="80"/>
      <c r="C53" s="80"/>
      <c r="D53" s="80"/>
    </row>
    <row r="54" spans="1:4" ht="28.5" customHeight="1" x14ac:dyDescent="0.3">
      <c r="A54" s="80" t="s">
        <v>62</v>
      </c>
      <c r="B54" s="80"/>
      <c r="C54" s="80"/>
      <c r="D54" s="80"/>
    </row>
    <row r="55" spans="1:4" ht="28.5" customHeight="1" x14ac:dyDescent="0.3">
      <c r="A55" s="84" t="s">
        <v>63</v>
      </c>
      <c r="B55" s="84"/>
      <c r="C55" s="84"/>
      <c r="D55" s="84"/>
    </row>
    <row r="56" spans="1:4" ht="6" customHeight="1" x14ac:dyDescent="0.3"/>
    <row r="57" spans="1:4" ht="19.5" customHeight="1" x14ac:dyDescent="0.3">
      <c r="A57" s="79" t="s">
        <v>64</v>
      </c>
      <c r="B57" s="79"/>
      <c r="C57" s="79"/>
      <c r="D57" s="79"/>
    </row>
    <row r="58" spans="1:4" ht="28.5" customHeight="1" x14ac:dyDescent="0.3">
      <c r="A58" s="80" t="s">
        <v>65</v>
      </c>
      <c r="B58" s="80"/>
      <c r="C58" s="80"/>
      <c r="D58" s="80"/>
    </row>
    <row r="59" spans="1:4" ht="6" customHeight="1" x14ac:dyDescent="0.3"/>
    <row r="60" spans="1:4" ht="19.5" customHeight="1" x14ac:dyDescent="0.3">
      <c r="A60" s="79" t="s">
        <v>66</v>
      </c>
      <c r="B60" s="79"/>
      <c r="C60" s="79"/>
      <c r="D60" s="79"/>
    </row>
    <row r="61" spans="1:4" ht="16.5" customHeight="1" x14ac:dyDescent="0.3">
      <c r="A61" s="83" t="s">
        <v>67</v>
      </c>
      <c r="B61" s="83"/>
      <c r="C61" s="83"/>
      <c r="D61" s="83"/>
    </row>
    <row r="62" spans="1:4" ht="28.5" customHeight="1" x14ac:dyDescent="0.3">
      <c r="A62" s="78" t="s">
        <v>68</v>
      </c>
      <c r="B62" s="78"/>
      <c r="C62" s="78"/>
      <c r="D62" s="78"/>
    </row>
    <row r="63" spans="1:4" ht="15.75" customHeight="1" x14ac:dyDescent="0.3">
      <c r="A63" s="78" t="s">
        <v>69</v>
      </c>
      <c r="B63" s="78"/>
      <c r="C63" s="78"/>
      <c r="D63" s="78"/>
    </row>
    <row r="64" spans="1:4" ht="28.5" customHeight="1" x14ac:dyDescent="0.3">
      <c r="A64" s="78" t="s">
        <v>70</v>
      </c>
      <c r="B64" s="78"/>
      <c r="C64" s="78"/>
      <c r="D64" s="78"/>
    </row>
    <row r="65" spans="1:4" ht="15.75" customHeight="1" x14ac:dyDescent="0.3">
      <c r="A65" s="78" t="s">
        <v>71</v>
      </c>
      <c r="B65" s="78"/>
      <c r="C65" s="78"/>
      <c r="D65" s="78"/>
    </row>
    <row r="66" spans="1:4" ht="15.75" customHeight="1" x14ac:dyDescent="0.3">
      <c r="A66" s="78" t="s">
        <v>72</v>
      </c>
      <c r="B66" s="78"/>
      <c r="C66" s="78"/>
      <c r="D66" s="78"/>
    </row>
    <row r="67" spans="1:4" ht="15.75" customHeight="1" x14ac:dyDescent="0.3">
      <c r="A67" s="78" t="s">
        <v>73</v>
      </c>
      <c r="B67" s="78"/>
      <c r="C67" s="78"/>
      <c r="D67" s="78"/>
    </row>
    <row r="68" spans="1:4" ht="15.75" customHeight="1" x14ac:dyDescent="0.3">
      <c r="A68" s="78" t="s">
        <v>74</v>
      </c>
      <c r="B68" s="78"/>
      <c r="C68" s="78"/>
      <c r="D68" s="78"/>
    </row>
    <row r="69" spans="1:4" ht="28.5" customHeight="1" x14ac:dyDescent="0.3">
      <c r="A69" s="80" t="s">
        <v>75</v>
      </c>
      <c r="B69" s="80"/>
      <c r="C69" s="80"/>
      <c r="D69" s="80"/>
    </row>
    <row r="70" spans="1:4" ht="16.5" customHeight="1" x14ac:dyDescent="0.3">
      <c r="A70" s="83" t="s">
        <v>76</v>
      </c>
      <c r="B70" s="83"/>
      <c r="C70" s="83"/>
      <c r="D70" s="83"/>
    </row>
    <row r="71" spans="1:4" ht="28.5" customHeight="1" x14ac:dyDescent="0.3">
      <c r="A71" s="80" t="s">
        <v>77</v>
      </c>
      <c r="B71" s="80"/>
      <c r="C71" s="80"/>
      <c r="D71" s="80"/>
    </row>
    <row r="72" spans="1:4" ht="15.75" customHeight="1" x14ac:dyDescent="0.3">
      <c r="A72" s="78" t="s">
        <v>78</v>
      </c>
      <c r="B72" s="78"/>
      <c r="C72" s="78"/>
      <c r="D72" s="78"/>
    </row>
    <row r="73" spans="1:4" ht="15.75" customHeight="1" x14ac:dyDescent="0.3">
      <c r="A73" s="78" t="s">
        <v>79</v>
      </c>
      <c r="B73" s="78"/>
      <c r="C73" s="78"/>
      <c r="D73" s="78"/>
    </row>
    <row r="74" spans="1:4" ht="15.75" customHeight="1" x14ac:dyDescent="0.3">
      <c r="A74" s="78" t="s">
        <v>80</v>
      </c>
      <c r="B74" s="78"/>
      <c r="C74" s="78"/>
      <c r="D74" s="78"/>
    </row>
    <row r="75" spans="1:4" ht="15.75" customHeight="1" x14ac:dyDescent="0.3">
      <c r="A75" s="78" t="s">
        <v>81</v>
      </c>
      <c r="B75" s="78"/>
      <c r="C75" s="78"/>
      <c r="D75" s="78"/>
    </row>
    <row r="76" spans="1:4" ht="15.75" customHeight="1" x14ac:dyDescent="0.3">
      <c r="A76" s="80" t="s">
        <v>82</v>
      </c>
      <c r="B76" s="80"/>
      <c r="C76" s="80"/>
      <c r="D76" s="80"/>
    </row>
    <row r="77" spans="1:4" ht="16.5" customHeight="1" x14ac:dyDescent="0.3">
      <c r="A77" s="83" t="s">
        <v>83</v>
      </c>
      <c r="B77" s="83"/>
      <c r="C77" s="83"/>
      <c r="D77" s="83"/>
    </row>
    <row r="78" spans="1:4" ht="15.75" customHeight="1" x14ac:dyDescent="0.3">
      <c r="A78" s="80" t="s">
        <v>84</v>
      </c>
      <c r="B78" s="80"/>
      <c r="C78" s="80"/>
      <c r="D78" s="80"/>
    </row>
    <row r="79" spans="1:4" ht="15.75" customHeight="1" x14ac:dyDescent="0.3">
      <c r="B79" s="2" t="s">
        <v>85</v>
      </c>
      <c r="C79" s="82" t="s">
        <v>86</v>
      </c>
      <c r="D79" s="82"/>
    </row>
    <row r="80" spans="1:4" ht="15.75" customHeight="1" x14ac:dyDescent="0.3">
      <c r="B80" s="1" t="s">
        <v>87</v>
      </c>
      <c r="C80" s="81" t="s">
        <v>88</v>
      </c>
      <c r="D80" s="81"/>
    </row>
    <row r="81" spans="1:4" ht="15.75" customHeight="1" x14ac:dyDescent="0.3">
      <c r="B81" s="1" t="s">
        <v>89</v>
      </c>
      <c r="C81" s="81" t="s">
        <v>90</v>
      </c>
      <c r="D81" s="81"/>
    </row>
    <row r="82" spans="1:4" ht="15.75" customHeight="1" x14ac:dyDescent="0.3">
      <c r="B82" s="1" t="s">
        <v>91</v>
      </c>
      <c r="C82" s="81" t="s">
        <v>92</v>
      </c>
      <c r="D82" s="81"/>
    </row>
    <row r="83" spans="1:4" ht="15.75" customHeight="1" x14ac:dyDescent="0.3">
      <c r="B83" s="1" t="s">
        <v>93</v>
      </c>
      <c r="C83" s="81" t="s">
        <v>94</v>
      </c>
      <c r="D83" s="81"/>
    </row>
    <row r="84" spans="1:4" ht="28.5" customHeight="1" x14ac:dyDescent="0.3">
      <c r="A84" s="80" t="s">
        <v>95</v>
      </c>
      <c r="B84" s="80"/>
      <c r="C84" s="80"/>
      <c r="D84" s="80"/>
    </row>
    <row r="85" spans="1:4" ht="16.5" customHeight="1" x14ac:dyDescent="0.3">
      <c r="A85" s="83" t="s">
        <v>96</v>
      </c>
      <c r="B85" s="83"/>
      <c r="C85" s="83"/>
      <c r="D85" s="83"/>
    </row>
    <row r="86" spans="1:4" ht="28.5" customHeight="1" x14ac:dyDescent="0.3">
      <c r="A86" s="78" t="s">
        <v>97</v>
      </c>
      <c r="B86" s="78"/>
      <c r="C86" s="78"/>
      <c r="D86" s="78"/>
    </row>
    <row r="87" spans="1:4" ht="15.75" customHeight="1" x14ac:dyDescent="0.3">
      <c r="A87" s="78" t="s">
        <v>98</v>
      </c>
      <c r="B87" s="78"/>
      <c r="C87" s="78"/>
      <c r="D87" s="78"/>
    </row>
    <row r="88" spans="1:4" ht="15.75" customHeight="1" x14ac:dyDescent="0.3">
      <c r="A88" s="78" t="s">
        <v>99</v>
      </c>
      <c r="B88" s="78"/>
      <c r="C88" s="78"/>
      <c r="D88" s="78"/>
    </row>
    <row r="89" spans="1:4" ht="15.75" customHeight="1" x14ac:dyDescent="0.3">
      <c r="A89" s="78" t="s">
        <v>100</v>
      </c>
      <c r="B89" s="78"/>
      <c r="C89" s="78"/>
      <c r="D89" s="78"/>
    </row>
    <row r="90" spans="1:4" ht="16.5" customHeight="1" x14ac:dyDescent="0.3">
      <c r="A90" s="83" t="s">
        <v>101</v>
      </c>
      <c r="B90" s="83"/>
      <c r="C90" s="83"/>
      <c r="D90" s="83"/>
    </row>
    <row r="91" spans="1:4" ht="15.75" customHeight="1" x14ac:dyDescent="0.3">
      <c r="A91" s="78" t="s">
        <v>102</v>
      </c>
      <c r="B91" s="78"/>
      <c r="C91" s="78"/>
      <c r="D91" s="78"/>
    </row>
    <row r="92" spans="1:4" ht="15.75" customHeight="1" x14ac:dyDescent="0.3">
      <c r="A92" s="78" t="s">
        <v>103</v>
      </c>
      <c r="B92" s="78"/>
      <c r="C92" s="78"/>
      <c r="D92" s="78"/>
    </row>
    <row r="93" spans="1:4" ht="28.5" customHeight="1" x14ac:dyDescent="0.3">
      <c r="A93" s="78" t="s">
        <v>104</v>
      </c>
      <c r="B93" s="78"/>
      <c r="C93" s="78"/>
      <c r="D93" s="78"/>
    </row>
    <row r="94" spans="1:4" ht="28.5" customHeight="1" x14ac:dyDescent="0.3">
      <c r="A94" s="84" t="s">
        <v>105</v>
      </c>
      <c r="B94" s="84"/>
      <c r="C94" s="84"/>
      <c r="D94" s="84"/>
    </row>
    <row r="95" spans="1:4" ht="16.5" customHeight="1" x14ac:dyDescent="0.3">
      <c r="A95" s="83" t="s">
        <v>106</v>
      </c>
      <c r="B95" s="83"/>
      <c r="C95" s="83"/>
      <c r="D95" s="83"/>
    </row>
    <row r="96" spans="1:4" ht="28.5" customHeight="1" x14ac:dyDescent="0.3">
      <c r="A96" s="80" t="s">
        <v>107</v>
      </c>
      <c r="B96" s="80"/>
      <c r="C96" s="80"/>
      <c r="D96" s="80"/>
    </row>
    <row r="97" spans="1:4" ht="15.75" customHeight="1" x14ac:dyDescent="0.3">
      <c r="B97" s="2" t="s">
        <v>108</v>
      </c>
      <c r="C97" s="82" t="s">
        <v>109</v>
      </c>
      <c r="D97" s="82"/>
    </row>
    <row r="98" spans="1:4" ht="15.75" customHeight="1" x14ac:dyDescent="0.3">
      <c r="B98" s="1" t="s">
        <v>110</v>
      </c>
      <c r="C98" s="81" t="s">
        <v>111</v>
      </c>
      <c r="D98" s="81"/>
    </row>
    <row r="99" spans="1:4" ht="15.75" customHeight="1" x14ac:dyDescent="0.3">
      <c r="B99" s="1" t="s">
        <v>112</v>
      </c>
      <c r="C99" s="81" t="s">
        <v>113</v>
      </c>
      <c r="D99" s="81"/>
    </row>
    <row r="100" spans="1:4" ht="15.75" customHeight="1" x14ac:dyDescent="0.3">
      <c r="B100" s="1" t="s">
        <v>114</v>
      </c>
      <c r="C100" s="81" t="s">
        <v>115</v>
      </c>
      <c r="D100" s="81"/>
    </row>
    <row r="101" spans="1:4" ht="15.75" customHeight="1" x14ac:dyDescent="0.3">
      <c r="B101" s="1" t="s">
        <v>116</v>
      </c>
      <c r="C101" s="81" t="s">
        <v>117</v>
      </c>
      <c r="D101" s="81"/>
    </row>
    <row r="102" spans="1:4" ht="15.75" customHeight="1" x14ac:dyDescent="0.3">
      <c r="B102" s="1" t="s">
        <v>118</v>
      </c>
      <c r="C102" s="81" t="s">
        <v>119</v>
      </c>
      <c r="D102" s="81"/>
    </row>
    <row r="103" spans="1:4" ht="16.5" customHeight="1" x14ac:dyDescent="0.3">
      <c r="A103" s="83" t="s">
        <v>120</v>
      </c>
      <c r="B103" s="83"/>
      <c r="C103" s="83"/>
      <c r="D103" s="83"/>
    </row>
    <row r="104" spans="1:4" ht="15.75" customHeight="1" x14ac:dyDescent="0.3">
      <c r="A104" s="78" t="s">
        <v>121</v>
      </c>
      <c r="B104" s="78"/>
      <c r="C104" s="78"/>
      <c r="D104" s="78"/>
    </row>
    <row r="105" spans="1:4" ht="15.75" customHeight="1" x14ac:dyDescent="0.3">
      <c r="A105" s="78" t="s">
        <v>122</v>
      </c>
      <c r="B105" s="78"/>
      <c r="C105" s="78"/>
      <c r="D105" s="78"/>
    </row>
    <row r="106" spans="1:4" ht="15.75" customHeight="1" x14ac:dyDescent="0.3">
      <c r="A106" s="78" t="s">
        <v>123</v>
      </c>
      <c r="B106" s="78"/>
      <c r="C106" s="78"/>
      <c r="D106" s="78"/>
    </row>
    <row r="107" spans="1:4" ht="15.75" customHeight="1" x14ac:dyDescent="0.3">
      <c r="A107" s="78" t="s">
        <v>124</v>
      </c>
      <c r="B107" s="78"/>
      <c r="C107" s="78"/>
      <c r="D107" s="78"/>
    </row>
    <row r="108" spans="1:4" ht="6" customHeight="1" x14ac:dyDescent="0.3"/>
    <row r="109" spans="1:4" ht="19.5" customHeight="1" x14ac:dyDescent="0.3">
      <c r="A109" s="79" t="s">
        <v>125</v>
      </c>
      <c r="B109" s="79"/>
      <c r="C109" s="79"/>
      <c r="D109" s="79"/>
    </row>
    <row r="110" spans="1:4" ht="16.5" customHeight="1" x14ac:dyDescent="0.3">
      <c r="A110" s="83" t="s">
        <v>126</v>
      </c>
      <c r="B110" s="83"/>
      <c r="C110" s="83"/>
      <c r="D110" s="83"/>
    </row>
    <row r="111" spans="1:4" ht="28.5" customHeight="1" x14ac:dyDescent="0.3">
      <c r="A111" s="80" t="s">
        <v>127</v>
      </c>
      <c r="B111" s="80"/>
      <c r="C111" s="80"/>
      <c r="D111" s="80"/>
    </row>
    <row r="112" spans="1:4" ht="42" customHeight="1" x14ac:dyDescent="0.3">
      <c r="A112" s="78" t="s">
        <v>128</v>
      </c>
      <c r="B112" s="78"/>
      <c r="C112" s="78"/>
      <c r="D112" s="78"/>
    </row>
    <row r="113" spans="1:4" ht="28.5" customHeight="1" x14ac:dyDescent="0.3">
      <c r="A113" s="78" t="s">
        <v>129</v>
      </c>
      <c r="B113" s="78"/>
      <c r="C113" s="78"/>
      <c r="D113" s="78"/>
    </row>
    <row r="114" spans="1:4" ht="16.5" customHeight="1" x14ac:dyDescent="0.3">
      <c r="A114" s="83" t="s">
        <v>130</v>
      </c>
      <c r="B114" s="83"/>
      <c r="C114" s="83"/>
      <c r="D114" s="83"/>
    </row>
    <row r="115" spans="1:4" ht="15.75" customHeight="1" x14ac:dyDescent="0.3">
      <c r="A115" s="78" t="s">
        <v>131</v>
      </c>
      <c r="B115" s="78"/>
      <c r="C115" s="78"/>
      <c r="D115" s="78"/>
    </row>
    <row r="116" spans="1:4" ht="15.75" customHeight="1" x14ac:dyDescent="0.3">
      <c r="A116" s="78" t="s">
        <v>132</v>
      </c>
      <c r="B116" s="78"/>
      <c r="C116" s="78"/>
      <c r="D116" s="78"/>
    </row>
    <row r="117" spans="1:4" ht="15.75" customHeight="1" x14ac:dyDescent="0.3">
      <c r="A117" s="78" t="s">
        <v>133</v>
      </c>
      <c r="B117" s="78"/>
      <c r="C117" s="78"/>
      <c r="D117" s="78"/>
    </row>
    <row r="118" spans="1:4" ht="16.5" customHeight="1" x14ac:dyDescent="0.3">
      <c r="A118" s="83" t="s">
        <v>134</v>
      </c>
      <c r="B118" s="83"/>
      <c r="C118" s="83"/>
      <c r="D118" s="83"/>
    </row>
    <row r="119" spans="1:4" ht="15.75" customHeight="1" x14ac:dyDescent="0.3">
      <c r="B119" s="2" t="s">
        <v>135</v>
      </c>
      <c r="C119" s="82" t="s">
        <v>136</v>
      </c>
      <c r="D119" s="82"/>
    </row>
    <row r="120" spans="1:4" ht="15.75" customHeight="1" x14ac:dyDescent="0.3">
      <c r="B120" s="1" t="s">
        <v>137</v>
      </c>
      <c r="C120" s="81" t="s">
        <v>138</v>
      </c>
      <c r="D120" s="81"/>
    </row>
    <row r="121" spans="1:4" ht="15.75" customHeight="1" x14ac:dyDescent="0.3">
      <c r="B121" s="1" t="s">
        <v>139</v>
      </c>
      <c r="C121" s="81" t="s">
        <v>140</v>
      </c>
      <c r="D121" s="81"/>
    </row>
    <row r="122" spans="1:4" ht="15.75" customHeight="1" x14ac:dyDescent="0.3">
      <c r="B122" s="1" t="s">
        <v>141</v>
      </c>
      <c r="C122" s="81" t="s">
        <v>142</v>
      </c>
      <c r="D122" s="81"/>
    </row>
    <row r="123" spans="1:4" ht="28.5" customHeight="1" x14ac:dyDescent="0.3">
      <c r="A123" s="80" t="s">
        <v>143</v>
      </c>
      <c r="B123" s="80"/>
      <c r="C123" s="80"/>
      <c r="D123" s="80"/>
    </row>
    <row r="124" spans="1:4" ht="16.5" customHeight="1" x14ac:dyDescent="0.3">
      <c r="A124" s="83" t="s">
        <v>144</v>
      </c>
      <c r="B124" s="83"/>
      <c r="C124" s="83"/>
      <c r="D124" s="83"/>
    </row>
    <row r="125" spans="1:4" ht="28.5" customHeight="1" x14ac:dyDescent="0.3">
      <c r="A125" s="80" t="s">
        <v>145</v>
      </c>
      <c r="B125" s="80"/>
      <c r="C125" s="80"/>
      <c r="D125" s="80"/>
    </row>
    <row r="126" spans="1:4" ht="15.75" customHeight="1" x14ac:dyDescent="0.3">
      <c r="A126" s="78" t="s">
        <v>146</v>
      </c>
      <c r="B126" s="78"/>
      <c r="C126" s="78"/>
      <c r="D126" s="78"/>
    </row>
    <row r="127" spans="1:4" ht="15.75" customHeight="1" x14ac:dyDescent="0.3">
      <c r="A127" s="78" t="s">
        <v>147</v>
      </c>
      <c r="B127" s="78"/>
      <c r="C127" s="78"/>
      <c r="D127" s="78"/>
    </row>
    <row r="128" spans="1:4" ht="15.75" customHeight="1" x14ac:dyDescent="0.3">
      <c r="A128" s="78" t="s">
        <v>148</v>
      </c>
      <c r="B128" s="78"/>
      <c r="C128" s="78"/>
      <c r="D128" s="78"/>
    </row>
    <row r="129" spans="1:4" ht="16.5" customHeight="1" x14ac:dyDescent="0.3">
      <c r="A129" s="83" t="s">
        <v>149</v>
      </c>
      <c r="B129" s="83"/>
      <c r="C129" s="83"/>
      <c r="D129" s="83"/>
    </row>
    <row r="130" spans="1:4" ht="15.75" customHeight="1" x14ac:dyDescent="0.3">
      <c r="B130" s="2" t="s">
        <v>150</v>
      </c>
      <c r="C130" s="82" t="s">
        <v>151</v>
      </c>
      <c r="D130" s="82"/>
    </row>
    <row r="131" spans="1:4" ht="28.5" customHeight="1" x14ac:dyDescent="0.3">
      <c r="B131" s="1" t="s">
        <v>87</v>
      </c>
      <c r="C131" s="81" t="s">
        <v>152</v>
      </c>
      <c r="D131" s="81"/>
    </row>
    <row r="132" spans="1:4" ht="28.5" customHeight="1" x14ac:dyDescent="0.3">
      <c r="B132" s="1" t="s">
        <v>89</v>
      </c>
      <c r="C132" s="81" t="s">
        <v>153</v>
      </c>
      <c r="D132" s="81"/>
    </row>
    <row r="133" spans="1:4" ht="54" customHeight="1" x14ac:dyDescent="0.3">
      <c r="B133" s="1" t="s">
        <v>91</v>
      </c>
      <c r="C133" s="81" t="s">
        <v>154</v>
      </c>
      <c r="D133" s="81"/>
    </row>
    <row r="134" spans="1:4" ht="42" customHeight="1" x14ac:dyDescent="0.3">
      <c r="A134" s="84" t="s">
        <v>155</v>
      </c>
      <c r="B134" s="84"/>
      <c r="C134" s="84"/>
      <c r="D134" s="84"/>
    </row>
    <row r="135" spans="1:4" ht="6" customHeight="1" x14ac:dyDescent="0.3"/>
    <row r="136" spans="1:4" ht="19.5" customHeight="1" x14ac:dyDescent="0.3">
      <c r="A136" s="79" t="s">
        <v>156</v>
      </c>
      <c r="B136" s="79"/>
      <c r="C136" s="79"/>
      <c r="D136" s="79"/>
    </row>
    <row r="137" spans="1:4" ht="15.75" customHeight="1" x14ac:dyDescent="0.3">
      <c r="B137" s="2" t="s">
        <v>157</v>
      </c>
      <c r="C137" s="82" t="s">
        <v>158</v>
      </c>
      <c r="D137" s="82"/>
    </row>
    <row r="138" spans="1:4" x14ac:dyDescent="0.3">
      <c r="B138" s="1" t="s">
        <v>159</v>
      </c>
      <c r="C138" s="81" t="s">
        <v>160</v>
      </c>
      <c r="D138" s="81"/>
    </row>
    <row r="139" spans="1:4" x14ac:dyDescent="0.3">
      <c r="B139" s="1" t="s">
        <v>161</v>
      </c>
      <c r="C139" s="81" t="s">
        <v>162</v>
      </c>
      <c r="D139" s="81"/>
    </row>
    <row r="140" spans="1:4" x14ac:dyDescent="0.3">
      <c r="B140" s="1" t="s">
        <v>163</v>
      </c>
      <c r="C140" s="81" t="s">
        <v>164</v>
      </c>
      <c r="D140" s="81"/>
    </row>
    <row r="141" spans="1:4" x14ac:dyDescent="0.3">
      <c r="B141" s="1" t="s">
        <v>165</v>
      </c>
      <c r="C141" s="81" t="s">
        <v>166</v>
      </c>
      <c r="D141" s="81"/>
    </row>
    <row r="142" spans="1:4" x14ac:dyDescent="0.3">
      <c r="B142" s="1" t="s">
        <v>167</v>
      </c>
      <c r="C142" s="81" t="s">
        <v>168</v>
      </c>
      <c r="D142" s="81"/>
    </row>
    <row r="143" spans="1:4" ht="26.4" x14ac:dyDescent="0.3">
      <c r="B143" s="1" t="s">
        <v>169</v>
      </c>
      <c r="C143" s="81" t="s">
        <v>170</v>
      </c>
      <c r="D143" s="81"/>
    </row>
    <row r="144" spans="1:4" ht="26.4" x14ac:dyDescent="0.3">
      <c r="B144" s="1" t="s">
        <v>171</v>
      </c>
      <c r="C144" s="81" t="s">
        <v>172</v>
      </c>
      <c r="D144" s="81"/>
    </row>
    <row r="145" spans="1:4" x14ac:dyDescent="0.3">
      <c r="B145" s="1" t="s">
        <v>173</v>
      </c>
      <c r="C145" s="81" t="s">
        <v>174</v>
      </c>
      <c r="D145" s="81"/>
    </row>
    <row r="146" spans="1:4" x14ac:dyDescent="0.3">
      <c r="B146" s="1" t="s">
        <v>175</v>
      </c>
      <c r="C146" s="81" t="s">
        <v>176</v>
      </c>
      <c r="D146" s="81"/>
    </row>
    <row r="147" spans="1:4" ht="6" customHeight="1" x14ac:dyDescent="0.3"/>
    <row r="148" spans="1:4" ht="19.5" customHeight="1" x14ac:dyDescent="0.3">
      <c r="A148" s="79" t="s">
        <v>177</v>
      </c>
      <c r="B148" s="79"/>
      <c r="C148" s="79"/>
      <c r="D148" s="79"/>
    </row>
    <row r="149" spans="1:4" ht="15.75" customHeight="1" x14ac:dyDescent="0.3">
      <c r="A149" s="78" t="s">
        <v>178</v>
      </c>
      <c r="B149" s="78"/>
      <c r="C149" s="78"/>
      <c r="D149" s="78"/>
    </row>
    <row r="150" spans="1:4" ht="28.5" customHeight="1" x14ac:dyDescent="0.3">
      <c r="A150" s="78" t="s">
        <v>179</v>
      </c>
      <c r="B150" s="78"/>
      <c r="C150" s="78"/>
      <c r="D150" s="78"/>
    </row>
    <row r="151" spans="1:4" ht="15.75" customHeight="1" x14ac:dyDescent="0.3">
      <c r="A151" s="78" t="s">
        <v>180</v>
      </c>
      <c r="B151" s="78"/>
      <c r="C151" s="78"/>
      <c r="D151" s="78"/>
    </row>
    <row r="152" spans="1:4" ht="15.75" customHeight="1" x14ac:dyDescent="0.3">
      <c r="A152" s="78" t="s">
        <v>181</v>
      </c>
      <c r="B152" s="78"/>
      <c r="C152" s="78"/>
      <c r="D152" s="78"/>
    </row>
    <row r="153" spans="1:4" ht="15.75" customHeight="1" x14ac:dyDescent="0.3">
      <c r="A153" s="78" t="s">
        <v>182</v>
      </c>
      <c r="B153" s="78"/>
      <c r="C153" s="78"/>
      <c r="D153" s="78"/>
    </row>
    <row r="154" spans="1:4" ht="15.75" customHeight="1" x14ac:dyDescent="0.3">
      <c r="A154" s="78" t="s">
        <v>183</v>
      </c>
      <c r="B154" s="78"/>
      <c r="C154" s="78"/>
      <c r="D154" s="78"/>
    </row>
    <row r="155" spans="1:4" ht="6" customHeight="1" x14ac:dyDescent="0.3"/>
    <row r="156" spans="1:4" ht="19.5" customHeight="1" x14ac:dyDescent="0.3">
      <c r="A156" s="79" t="s">
        <v>184</v>
      </c>
      <c r="B156" s="79"/>
      <c r="C156" s="79"/>
      <c r="D156" s="79"/>
    </row>
    <row r="157" spans="1:4" ht="42" customHeight="1" x14ac:dyDescent="0.3">
      <c r="A157" s="80" t="s">
        <v>185</v>
      </c>
      <c r="B157" s="80"/>
      <c r="C157" s="80"/>
      <c r="D157" s="80"/>
    </row>
    <row r="159" spans="1:4" x14ac:dyDescent="0.3">
      <c r="B159" s="1" t="s">
        <v>167</v>
      </c>
      <c r="C159" s="81" t="s">
        <v>168</v>
      </c>
      <c r="D159" s="81"/>
    </row>
    <row r="160" spans="1:4" ht="26.4" x14ac:dyDescent="0.3">
      <c r="B160" s="1" t="s">
        <v>169</v>
      </c>
      <c r="C160" s="81" t="s">
        <v>170</v>
      </c>
      <c r="D160" s="81"/>
    </row>
    <row r="161" spans="1:4" ht="26.4" x14ac:dyDescent="0.3">
      <c r="B161" s="1" t="s">
        <v>171</v>
      </c>
      <c r="C161" s="81" t="s">
        <v>172</v>
      </c>
      <c r="D161" s="81"/>
    </row>
    <row r="162" spans="1:4" x14ac:dyDescent="0.3">
      <c r="B162" s="1" t="s">
        <v>173</v>
      </c>
      <c r="C162" s="81" t="s">
        <v>174</v>
      </c>
      <c r="D162" s="81"/>
    </row>
    <row r="163" spans="1:4" x14ac:dyDescent="0.3">
      <c r="B163" s="1" t="s">
        <v>175</v>
      </c>
      <c r="C163" s="81" t="s">
        <v>176</v>
      </c>
      <c r="D163" s="81"/>
    </row>
    <row r="164" spans="1:4" ht="6" customHeight="1" x14ac:dyDescent="0.3"/>
    <row r="165" spans="1:4" ht="19.5" customHeight="1" x14ac:dyDescent="0.3">
      <c r="A165" s="79" t="s">
        <v>177</v>
      </c>
      <c r="B165" s="79"/>
      <c r="C165" s="79"/>
      <c r="D165" s="79"/>
    </row>
    <row r="166" spans="1:4" ht="16.5" customHeight="1" x14ac:dyDescent="0.3">
      <c r="A166" s="78" t="s">
        <v>178</v>
      </c>
      <c r="B166" s="78"/>
      <c r="C166" s="78"/>
      <c r="D166" s="78"/>
    </row>
    <row r="167" spans="1:4" ht="30.75" customHeight="1" x14ac:dyDescent="0.3">
      <c r="A167" s="78" t="s">
        <v>420</v>
      </c>
      <c r="B167" s="78"/>
      <c r="C167" s="78"/>
      <c r="D167" s="78"/>
    </row>
    <row r="168" spans="1:4" ht="16.5" customHeight="1" x14ac:dyDescent="0.3">
      <c r="A168" s="78" t="s">
        <v>180</v>
      </c>
      <c r="B168" s="78"/>
      <c r="C168" s="78"/>
      <c r="D168" s="78"/>
    </row>
    <row r="169" spans="1:4" x14ac:dyDescent="0.3">
      <c r="A169" s="78" t="s">
        <v>421</v>
      </c>
      <c r="B169" s="78"/>
      <c r="C169" s="78"/>
      <c r="D169" s="78"/>
    </row>
    <row r="170" spans="1:4" x14ac:dyDescent="0.3">
      <c r="A170" s="78" t="s">
        <v>422</v>
      </c>
      <c r="B170" s="78"/>
      <c r="C170" s="78"/>
      <c r="D170" s="78"/>
    </row>
    <row r="171" spans="1:4" ht="16.5" customHeight="1" x14ac:dyDescent="0.3">
      <c r="A171" s="78" t="s">
        <v>183</v>
      </c>
      <c r="B171" s="78"/>
      <c r="C171" s="78"/>
      <c r="D171" s="78"/>
    </row>
    <row r="172" spans="1:4" ht="6" customHeight="1" x14ac:dyDescent="0.3"/>
    <row r="173" spans="1:4" ht="19.5" customHeight="1" x14ac:dyDescent="0.3">
      <c r="A173" s="79" t="s">
        <v>184</v>
      </c>
      <c r="B173" s="79"/>
      <c r="C173" s="79"/>
      <c r="D173" s="79"/>
    </row>
    <row r="174" spans="1:4" ht="58.5" customHeight="1" x14ac:dyDescent="0.3">
      <c r="A174" s="80" t="s">
        <v>185</v>
      </c>
      <c r="B174" s="80"/>
      <c r="C174" s="80"/>
      <c r="D174" s="80"/>
    </row>
    <row r="175" spans="1:4" ht="6" customHeight="1" x14ac:dyDescent="0.3"/>
    <row r="176" spans="1:4" ht="19.5" customHeight="1" x14ac:dyDescent="0.3">
      <c r="A176" s="79" t="s">
        <v>186</v>
      </c>
      <c r="B176" s="79"/>
      <c r="C176" s="79"/>
      <c r="D176" s="79"/>
    </row>
    <row r="177" spans="1:4" ht="16.5" customHeight="1" x14ac:dyDescent="0.3">
      <c r="A177" s="78" t="s">
        <v>423</v>
      </c>
      <c r="B177" s="78"/>
      <c r="C177" s="78"/>
      <c r="D177" s="78"/>
    </row>
    <row r="178" spans="1:4" ht="16.5" customHeight="1" x14ac:dyDescent="0.3">
      <c r="A178" s="78" t="s">
        <v>424</v>
      </c>
      <c r="B178" s="78"/>
      <c r="C178" s="78"/>
      <c r="D178" s="78"/>
    </row>
    <row r="179" spans="1:4" ht="16.5" customHeight="1" x14ac:dyDescent="0.3">
      <c r="A179" s="78" t="s">
        <v>425</v>
      </c>
      <c r="B179" s="78"/>
      <c r="C179" s="78"/>
      <c r="D179" s="78"/>
    </row>
  </sheetData>
  <sheetProtection algorithmName="SHA-512" hashValue="bPWyeWHOEN2PfJHjfxhxB2pmgTNpCCJ42IL9jbCpyH6JZlJo52YFHTcClxaTehRfV6dtF+wxrCqMne6gy2uoqA==" saltValue="pbM7M6xnE7nZYjUnRYzGAQ==" spinCount="100000" sheet="1" formatCells="0" formatColumns="0" formatRows="0" sort="0" autoFilter="0"/>
  <mergeCells count="127">
    <mergeCell ref="A1:D1"/>
    <mergeCell ref="A2:D3"/>
    <mergeCell ref="A5:D5"/>
    <mergeCell ref="A16:D16"/>
    <mergeCell ref="A23:D23"/>
    <mergeCell ref="A40:D40"/>
    <mergeCell ref="A45:D47"/>
    <mergeCell ref="A49:D49"/>
    <mergeCell ref="A50:D50"/>
    <mergeCell ref="A52:D52"/>
    <mergeCell ref="A53:D53"/>
    <mergeCell ref="A54:D54"/>
    <mergeCell ref="A55:D55"/>
    <mergeCell ref="A57:D57"/>
    <mergeCell ref="A58:D58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C79:D79"/>
    <mergeCell ref="C80:D80"/>
    <mergeCell ref="C81:D81"/>
    <mergeCell ref="C82:D82"/>
    <mergeCell ref="C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C97:D97"/>
    <mergeCell ref="C98:D98"/>
    <mergeCell ref="C99:D99"/>
    <mergeCell ref="C100:D100"/>
    <mergeCell ref="C101:D101"/>
    <mergeCell ref="C102:D102"/>
    <mergeCell ref="A103:D103"/>
    <mergeCell ref="A104:D104"/>
    <mergeCell ref="A105:D105"/>
    <mergeCell ref="A106:D106"/>
    <mergeCell ref="A107:D107"/>
    <mergeCell ref="A109:D109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C119:D119"/>
    <mergeCell ref="C120:D120"/>
    <mergeCell ref="C121:D121"/>
    <mergeCell ref="C122:D122"/>
    <mergeCell ref="A123:D123"/>
    <mergeCell ref="A124:D124"/>
    <mergeCell ref="A125:D125"/>
    <mergeCell ref="A126:D126"/>
    <mergeCell ref="A127:D127"/>
    <mergeCell ref="A128:D128"/>
    <mergeCell ref="A129:D129"/>
    <mergeCell ref="C130:D130"/>
    <mergeCell ref="C131:D131"/>
    <mergeCell ref="C132:D132"/>
    <mergeCell ref="C133:D133"/>
    <mergeCell ref="A134:D134"/>
    <mergeCell ref="A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A148:D148"/>
    <mergeCell ref="A149:D149"/>
    <mergeCell ref="A150:D150"/>
    <mergeCell ref="A151:D151"/>
    <mergeCell ref="A152:D152"/>
    <mergeCell ref="A153:D153"/>
    <mergeCell ref="A154:D154"/>
    <mergeCell ref="A156:D156"/>
    <mergeCell ref="A157:D157"/>
    <mergeCell ref="C159:D159"/>
    <mergeCell ref="C160:D160"/>
    <mergeCell ref="C161:D161"/>
    <mergeCell ref="C162:D162"/>
    <mergeCell ref="C163:D163"/>
    <mergeCell ref="A165:D165"/>
    <mergeCell ref="A166:D166"/>
    <mergeCell ref="A167:D167"/>
    <mergeCell ref="A179:D179"/>
    <mergeCell ref="A168:D168"/>
    <mergeCell ref="A169:D169"/>
    <mergeCell ref="A170:D170"/>
    <mergeCell ref="A171:D171"/>
    <mergeCell ref="A173:D173"/>
    <mergeCell ref="A174:D174"/>
    <mergeCell ref="A176:D176"/>
    <mergeCell ref="A177:D177"/>
    <mergeCell ref="A178:D178"/>
  </mergeCells>
  <conditionalFormatting sqref="C25:C35">
    <cfRule type="cellIs" dxfId="6" priority="2" operator="equal">
      <formula>"OK"</formula>
    </cfRule>
    <cfRule type="cellIs" dxfId="5" priority="3" operator="equal">
      <formula>"BRAK"</formula>
    </cfRule>
    <cfRule type="cellIs" dxfId="4" priority="4" operator="equal">
      <formula>"nie dotyczy"</formula>
    </cfRule>
  </conditionalFormatting>
  <hyperlinks>
    <hyperlink ref="B7" location="Dane_wnioskodawcy!A1" display="▶ Dane_wnioskodawcy" xr:uid="{00000000-0004-0000-0000-000000000000}"/>
    <hyperlink ref="B8" location="Kursy_EUR!A1" display="▶ Kursy_EUR" xr:uid="{00000000-0004-0000-0000-000001000000}"/>
    <hyperlink ref="B9" location="Zal1_Samodzielne!A1" display="▶ Zal1_Samodzielne" xr:uid="{00000000-0004-0000-0000-000002000000}"/>
    <hyperlink ref="B10" location="Zal2_Partnerskie!A1" display="▶ Zal2_Partnerskie" xr:uid="{00000000-0004-0000-0000-000003000000}"/>
    <hyperlink ref="B11" location="Zal3_Powiazane!A1" display="▶ Zal3_Powiazane" xr:uid="{00000000-0004-0000-0000-000004000000}"/>
    <hyperlink ref="B12" location="Wyliczenie_MSP!A1" display="▶ Wyliczenie_MSP" xr:uid="{00000000-0004-0000-0000-000005000000}"/>
    <hyperlink ref="B13" location="Oswiadczenie_druk!A1" display="▶ Oswiadczenie_druk" xr:uid="{00000000-0004-0000-0000-000006000000}"/>
    <hyperlink ref="C41" r:id="rId1" xr:uid="{00000000-0004-0000-0000-000007000000}"/>
    <hyperlink ref="C42" r:id="rId2" xr:uid="{00000000-0004-0000-0000-000008000000}"/>
    <hyperlink ref="C43" r:id="rId3" xr:uid="{00000000-0004-0000-0000-000009000000}"/>
  </hyperlinks>
  <pageMargins left="0.75" right="0.75" top="1" bottom="1" header="0.511811023622047" footer="0.511811023622047"/>
  <pageSetup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F38"/>
  <sheetViews>
    <sheetView showGridLines="0" zoomScaleNormal="100" workbookViewId="0">
      <pane ySplit="3" topLeftCell="A4" activePane="bottomLeft" state="frozen"/>
      <selection pane="bottomLeft" activeCell="B24" sqref="B24"/>
    </sheetView>
  </sheetViews>
  <sheetFormatPr defaultColWidth="8.6640625" defaultRowHeight="14.4" x14ac:dyDescent="0.3"/>
  <cols>
    <col min="1" max="1" width="67.6640625" customWidth="1"/>
    <col min="2" max="2" width="26" customWidth="1"/>
    <col min="3" max="4" width="20" customWidth="1"/>
    <col min="5" max="5" width="22" customWidth="1"/>
    <col min="6" max="6" width="24" customWidth="1"/>
  </cols>
  <sheetData>
    <row r="1" spans="1:6" ht="25.5" customHeight="1" x14ac:dyDescent="0.3">
      <c r="A1" s="85" t="s">
        <v>187</v>
      </c>
      <c r="B1" s="85"/>
      <c r="C1" s="85"/>
      <c r="D1" s="85"/>
      <c r="E1" s="85"/>
      <c r="F1" s="17" t="s">
        <v>188</v>
      </c>
    </row>
    <row r="3" spans="1:6" ht="19.5" customHeight="1" x14ac:dyDescent="0.3">
      <c r="A3" s="79" t="s">
        <v>189</v>
      </c>
      <c r="B3" s="79"/>
      <c r="C3" s="79"/>
      <c r="D3" s="79"/>
      <c r="E3" s="79"/>
    </row>
    <row r="4" spans="1:6" ht="19.5" customHeight="1" x14ac:dyDescent="0.3">
      <c r="A4" s="18" t="s">
        <v>190</v>
      </c>
      <c r="B4" s="91"/>
      <c r="C4" s="91"/>
      <c r="D4" s="91"/>
      <c r="E4" s="91"/>
    </row>
    <row r="5" spans="1:6" ht="19.5" customHeight="1" x14ac:dyDescent="0.3">
      <c r="A5" s="18" t="s">
        <v>191</v>
      </c>
      <c r="B5" s="91"/>
      <c r="C5" s="91"/>
      <c r="D5" s="91"/>
      <c r="E5" s="91"/>
    </row>
    <row r="6" spans="1:6" ht="19.5" customHeight="1" x14ac:dyDescent="0.3">
      <c r="A6" s="18" t="s">
        <v>39</v>
      </c>
      <c r="B6" s="19"/>
      <c r="C6" s="18" t="s">
        <v>192</v>
      </c>
      <c r="D6" s="19"/>
    </row>
    <row r="7" spans="1:6" ht="19.5" customHeight="1" x14ac:dyDescent="0.3">
      <c r="A7" s="18" t="s">
        <v>193</v>
      </c>
      <c r="B7" s="19"/>
      <c r="C7" s="18" t="s">
        <v>194</v>
      </c>
      <c r="D7" s="19"/>
    </row>
    <row r="8" spans="1:6" ht="19.5" customHeight="1" x14ac:dyDescent="0.3">
      <c r="A8" s="18" t="s">
        <v>195</v>
      </c>
      <c r="B8" s="91"/>
      <c r="C8" s="91"/>
      <c r="D8" s="91"/>
      <c r="E8" s="91"/>
    </row>
    <row r="9" spans="1:6" ht="19.5" customHeight="1" x14ac:dyDescent="0.3">
      <c r="A9" s="18" t="s">
        <v>196</v>
      </c>
      <c r="B9" s="20"/>
    </row>
    <row r="11" spans="1:6" ht="19.5" customHeight="1" x14ac:dyDescent="0.3">
      <c r="A11" s="79" t="s">
        <v>197</v>
      </c>
      <c r="B11" s="79"/>
      <c r="C11" s="79"/>
      <c r="D11" s="79"/>
      <c r="E11" s="79"/>
    </row>
    <row r="12" spans="1:6" ht="19.5" customHeight="1" x14ac:dyDescent="0.3">
      <c r="A12" s="18" t="s">
        <v>198</v>
      </c>
      <c r="B12" s="21"/>
      <c r="C12" s="89" t="s">
        <v>199</v>
      </c>
      <c r="D12" s="89"/>
      <c r="E12" s="89"/>
    </row>
    <row r="13" spans="1:6" ht="30" customHeight="1" x14ac:dyDescent="0.3">
      <c r="A13" s="18" t="s">
        <v>200</v>
      </c>
      <c r="B13" s="21"/>
      <c r="C13" s="89"/>
      <c r="D13" s="89"/>
      <c r="E13" s="89"/>
    </row>
    <row r="14" spans="1:6" ht="19.5" customHeight="1" x14ac:dyDescent="0.3">
      <c r="A14" s="18" t="s">
        <v>201</v>
      </c>
      <c r="B14" s="22"/>
      <c r="C14" s="89"/>
      <c r="D14" s="89"/>
      <c r="E14" s="89"/>
    </row>
    <row r="15" spans="1:6" ht="19.5" customHeight="1" x14ac:dyDescent="0.3">
      <c r="A15" s="2" t="s">
        <v>202</v>
      </c>
      <c r="B15" s="2" t="s">
        <v>203</v>
      </c>
      <c r="C15" s="2" t="s">
        <v>204</v>
      </c>
      <c r="D15" s="2" t="s">
        <v>205</v>
      </c>
      <c r="E15" s="2" t="s">
        <v>37</v>
      </c>
    </row>
    <row r="16" spans="1:6" ht="19.5" customHeight="1" x14ac:dyDescent="0.3">
      <c r="A16" s="18" t="s">
        <v>206</v>
      </c>
      <c r="B16" s="23" t="str">
        <f>IF($B$14="","",$B$14-2)</f>
        <v/>
      </c>
      <c r="C16" s="24" t="str">
        <f>IF(OR($B$12&lt;&gt;"tak",B16=""),"",DATE(B16,1,1))</f>
        <v/>
      </c>
      <c r="D16" s="24" t="str">
        <f>IF(OR($B$12&lt;&gt;"tak",B16=""),"",DATE(B16,12,31))</f>
        <v/>
      </c>
      <c r="E16" s="13" t="str">
        <f>IF(OR(C16="",D16=""),"⚠ UZUPEŁNIJ DATY","OK")</f>
        <v>⚠ UZUPEŁNIJ DATY</v>
      </c>
    </row>
    <row r="17" spans="1:5" ht="19.5" customHeight="1" x14ac:dyDescent="0.3">
      <c r="A17" s="18" t="s">
        <v>207</v>
      </c>
      <c r="B17" s="23" t="str">
        <f>IF($B$14="","",$B$14-1)</f>
        <v/>
      </c>
      <c r="C17" s="24" t="str">
        <f>IF(OR($B$12&lt;&gt;"tak",B17=""),"",DATE(B17,1,1))</f>
        <v/>
      </c>
      <c r="D17" s="24" t="str">
        <f>IF(OR($B$12&lt;&gt;"tak",B17=""),"",DATE(B17,12,31))</f>
        <v/>
      </c>
      <c r="E17" s="13" t="str">
        <f>IF(OR(C17="",D17=""),"⚠ UZUPEŁNIJ DATY","OK")</f>
        <v>⚠ UZUPEŁNIJ DATY</v>
      </c>
    </row>
    <row r="18" spans="1:5" ht="19.5" customHeight="1" x14ac:dyDescent="0.3">
      <c r="A18" s="18" t="s">
        <v>208</v>
      </c>
      <c r="B18" s="23" t="str">
        <f>IF($B$14="","",$B$14-0)</f>
        <v/>
      </c>
      <c r="C18" s="24" t="str">
        <f>IF(OR($B$12&lt;&gt;"tak",B18=""),"",DATE(B18,1,1))</f>
        <v/>
      </c>
      <c r="D18" s="24" t="str">
        <f>IF(OR($B$12&lt;&gt;"tak",B18=""),"",DATE(B18,12,31))</f>
        <v/>
      </c>
      <c r="E18" s="13" t="str">
        <f>IF(OR(C18="",D18=""),"⚠ UZUPEŁNIJ DATY","OK")</f>
        <v>⚠ UZUPEŁNIJ DATY</v>
      </c>
    </row>
    <row r="20" spans="1:5" ht="15" customHeight="1" x14ac:dyDescent="0.3">
      <c r="A20" s="86" t="s">
        <v>209</v>
      </c>
      <c r="B20" s="86"/>
      <c r="C20" s="86"/>
      <c r="D20" s="86"/>
      <c r="E20" s="86"/>
    </row>
    <row r="21" spans="1:5" ht="14.25" customHeight="1" x14ac:dyDescent="0.3">
      <c r="A21" s="86"/>
      <c r="B21" s="86"/>
      <c r="C21" s="86"/>
      <c r="D21" s="86"/>
      <c r="E21" s="86"/>
    </row>
    <row r="23" spans="1:5" ht="19.5" customHeight="1" x14ac:dyDescent="0.3">
      <c r="A23" s="79" t="s">
        <v>210</v>
      </c>
      <c r="B23" s="79"/>
      <c r="C23" s="79"/>
      <c r="D23" s="79"/>
      <c r="E23" s="79"/>
    </row>
    <row r="24" spans="1:5" ht="19.5" customHeight="1" x14ac:dyDescent="0.3">
      <c r="A24" s="18" t="s">
        <v>211</v>
      </c>
      <c r="B24" s="25"/>
    </row>
    <row r="25" spans="1:5" ht="19.5" customHeight="1" x14ac:dyDescent="0.3">
      <c r="A25" s="18" t="s">
        <v>212</v>
      </c>
      <c r="B25" s="26" t="str">
        <f>IF($B$24="samodzielne","tak",IF($B$24="","","nie"))</f>
        <v/>
      </c>
    </row>
    <row r="26" spans="1:5" ht="19.5" customHeight="1" x14ac:dyDescent="0.3">
      <c r="A26" s="18" t="s">
        <v>213</v>
      </c>
      <c r="B26" s="26" t="str">
        <f>IF(OR($B$24="partnerskie",$B$24="partnerskie i powiązane"),"tak",IF($B$24="","","nie"))</f>
        <v/>
      </c>
    </row>
    <row r="27" spans="1:5" ht="19.5" customHeight="1" x14ac:dyDescent="0.3">
      <c r="A27" s="18" t="s">
        <v>214</v>
      </c>
      <c r="B27" s="26" t="str">
        <f>IF(OR($B$24="powiązane",$B$24="partnerskie i powiązane"),"tak",IF($B$24="","","nie"))</f>
        <v/>
      </c>
    </row>
    <row r="28" spans="1:5" ht="19.5" customHeight="1" x14ac:dyDescent="0.3">
      <c r="A28" s="18" t="s">
        <v>215</v>
      </c>
      <c r="B28" s="90" t="str">
        <f>IF($B$24="","— wybierz typ w polu powyżej —",IF($B$24="samodzielne","Załącznik 1 (zakładka Zal1_Samodzielne)",IF($B$24="partnerskie","Załącznik 2 (zakładka Zal2_Partnerskie)",IF($B$24="powiązane","Załącznik 3 (zakładka Zal3_Powiazane)","Załącznik 2 ORAZ Załącznik 3 (zakładki Zal2 i Zal3)"))))</f>
        <v>— wybierz typ w polu powyżej —</v>
      </c>
      <c r="C28" s="90"/>
      <c r="D28" s="90"/>
      <c r="E28" s="90"/>
    </row>
    <row r="30" spans="1:5" ht="19.5" customHeight="1" x14ac:dyDescent="0.3">
      <c r="A30" s="18" t="s">
        <v>216</v>
      </c>
      <c r="B30" s="87" t="str">
        <f>IF(COUNTIF(Zal3_Powiazane!$C$9:$C$16,"tak")&gt;0,IF(COUNTIF(Zal2_Partnerskie!$C$9:$C$16,"tak")&gt;0,"powiązane i partnerskie","powiązane"),IF(COUNTIF(Zal2_Partnerskie!$C$9:$C$16,"tak")&gt;0,"partnerskie",IF(Zal1_Samodzielne!$C$20="tak","NIE MOŻE być samodzielne – sprawozdanie skonsolidowane (przypis 12)",IF(COUNTIF(Zal1_Samodzielne!$C$9:$C$18,"tak")&gt;0,"sprawdź – wskazano relacje z innymi podmiotami","samodzielne"))))</f>
        <v>samodzielne</v>
      </c>
      <c r="C30" s="87"/>
      <c r="D30" s="87"/>
      <c r="E30" s="87"/>
    </row>
    <row r="31" spans="1:5" ht="15" customHeight="1" x14ac:dyDescent="0.3">
      <c r="A31" s="86" t="s">
        <v>217</v>
      </c>
      <c r="B31" s="86"/>
      <c r="C31" s="86"/>
      <c r="D31" s="86"/>
      <c r="E31" s="86"/>
    </row>
    <row r="32" spans="1:5" ht="14.25" customHeight="1" x14ac:dyDescent="0.3">
      <c r="A32" s="86"/>
      <c r="B32" s="86"/>
      <c r="C32" s="86"/>
      <c r="D32" s="86"/>
      <c r="E32" s="86"/>
    </row>
    <row r="34" spans="1:5" ht="19.5" customHeight="1" x14ac:dyDescent="0.3">
      <c r="A34" s="79" t="s">
        <v>218</v>
      </c>
      <c r="B34" s="79"/>
      <c r="C34" s="79"/>
      <c r="D34" s="79"/>
      <c r="E34" s="79"/>
    </row>
    <row r="35" spans="1:5" ht="19.5" customHeight="1" x14ac:dyDescent="0.3">
      <c r="A35" s="18" t="s">
        <v>219</v>
      </c>
      <c r="B35" s="21"/>
    </row>
    <row r="36" spans="1:5" ht="19.5" customHeight="1" x14ac:dyDescent="0.3">
      <c r="A36" s="18" t="s">
        <v>220</v>
      </c>
      <c r="B36" s="88"/>
      <c r="C36" s="88"/>
      <c r="D36" s="88"/>
      <c r="E36" s="88"/>
    </row>
    <row r="37" spans="1:5" ht="14.25" customHeight="1" x14ac:dyDescent="0.3">
      <c r="B37" s="88"/>
      <c r="C37" s="88"/>
      <c r="D37" s="88"/>
      <c r="E37" s="88"/>
    </row>
    <row r="38" spans="1:5" ht="14.25" customHeight="1" x14ac:dyDescent="0.3">
      <c r="B38" s="88"/>
      <c r="C38" s="88"/>
      <c r="D38" s="88"/>
      <c r="E38" s="88"/>
    </row>
  </sheetData>
  <sheetProtection password="CE28" sheet="1" formatCells="0" formatColumns="0" formatRows="0" sort="0" autoFilter="0"/>
  <mergeCells count="14">
    <mergeCell ref="A1:E1"/>
    <mergeCell ref="A3:E3"/>
    <mergeCell ref="B4:E4"/>
    <mergeCell ref="B5:E5"/>
    <mergeCell ref="B8:E8"/>
    <mergeCell ref="B30:E30"/>
    <mergeCell ref="A31:E32"/>
    <mergeCell ref="A34:E34"/>
    <mergeCell ref="B36:E38"/>
    <mergeCell ref="A11:E11"/>
    <mergeCell ref="C12:E14"/>
    <mergeCell ref="A20:E21"/>
    <mergeCell ref="A23:E23"/>
    <mergeCell ref="B28:E28"/>
  </mergeCells>
  <conditionalFormatting sqref="E16:E18">
    <cfRule type="cellIs" dxfId="3" priority="2" operator="equal">
      <formula>"OK"</formula>
    </cfRule>
    <cfRule type="cellIs" dxfId="2" priority="3" operator="notEqual">
      <formula>"OK"</formula>
    </cfRule>
  </conditionalFormatting>
  <hyperlinks>
    <hyperlink ref="F1" location="Instrukcja!A1" display="◀ Powrót do INSTRUKCJI" xr:uid="{00000000-0004-0000-0100-000000000000}"/>
  </hyperlinks>
  <pageMargins left="0.75" right="0.75" top="1" bottom="1" header="0.511811023622047" footer="0.511811023622047"/>
  <pageSetup fitToHeight="0" orientation="portrait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errorTitle="Nieprawidłowa wartość" error="Wybierz wartość z listy rozwijanej." xr:uid="{00000000-0002-0000-0100-000000000000}">
          <x14:formula1>
            <xm:f>Listy_progi!$B$4:$B$5</xm:f>
          </x14:formula1>
          <x14:formula2>
            <xm:f>0</xm:f>
          </x14:formula2>
          <xm:sqref>B12:B13 B35</xm:sqref>
        </x14:dataValidation>
        <x14:dataValidation type="list" allowBlank="1" showInputMessage="1" errorTitle="Nieprawidłowa wartość" error="Wybierz wartość z listy rozwijanej." promptTitle="Typ przedsiębiorstwa" prompt="samodzielne / partnerskie / powiązane / partnerskie i powiązane – patrz podpowiedź w wierszu 30." xr:uid="{00000000-0002-0000-0100-000001000000}">
          <x14:formula1>
            <xm:f>Listy_progi!$D$4:$D$7</xm:f>
          </x14:formula1>
          <x14:formula2>
            <xm:f>0</xm:f>
          </x14:formula2>
          <xm:sqref>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  <pageSetUpPr fitToPage="1"/>
  </sheetPr>
  <dimension ref="A1:H28"/>
  <sheetViews>
    <sheetView showGridLines="0" zoomScaleNormal="100" workbookViewId="0">
      <selection activeCell="D22" sqref="D22"/>
    </sheetView>
  </sheetViews>
  <sheetFormatPr defaultColWidth="8.6640625" defaultRowHeight="14.4" x14ac:dyDescent="0.3"/>
  <cols>
    <col min="1" max="1" width="26.88671875" customWidth="1"/>
    <col min="2" max="2" width="18" customWidth="1"/>
    <col min="3" max="4" width="16" customWidth="1"/>
    <col min="5" max="5" width="18" customWidth="1"/>
    <col min="6" max="6" width="16" customWidth="1"/>
    <col min="7" max="7" width="40" customWidth="1"/>
  </cols>
  <sheetData>
    <row r="1" spans="1:8" ht="25.5" customHeight="1" x14ac:dyDescent="0.3">
      <c r="A1" s="85" t="s">
        <v>221</v>
      </c>
      <c r="B1" s="85"/>
      <c r="C1" s="85"/>
      <c r="D1" s="85"/>
      <c r="E1" s="85"/>
      <c r="F1" s="85"/>
      <c r="G1" s="85"/>
      <c r="H1" s="17" t="s">
        <v>188</v>
      </c>
    </row>
    <row r="3" spans="1:8" ht="15.75" customHeight="1" x14ac:dyDescent="0.3">
      <c r="A3" s="86" t="s">
        <v>222</v>
      </c>
      <c r="B3" s="86"/>
      <c r="C3" s="86"/>
      <c r="D3" s="86"/>
      <c r="E3" s="86"/>
      <c r="F3" s="86"/>
      <c r="G3" s="86"/>
    </row>
    <row r="4" spans="1:8" ht="14.25" customHeight="1" x14ac:dyDescent="0.3">
      <c r="A4" s="86"/>
      <c r="B4" s="86"/>
      <c r="C4" s="86"/>
      <c r="D4" s="86"/>
      <c r="E4" s="86"/>
      <c r="F4" s="86"/>
      <c r="G4" s="86"/>
    </row>
    <row r="5" spans="1:8" ht="14.25" customHeight="1" x14ac:dyDescent="0.3">
      <c r="A5" s="86"/>
      <c r="B5" s="86"/>
      <c r="C5" s="86"/>
      <c r="D5" s="86"/>
      <c r="E5" s="86"/>
      <c r="F5" s="86"/>
      <c r="G5" s="86"/>
    </row>
    <row r="7" spans="1:8" ht="19.5" customHeight="1" x14ac:dyDescent="0.3">
      <c r="A7" s="79" t="s">
        <v>223</v>
      </c>
      <c r="B7" s="79"/>
      <c r="C7" s="79"/>
      <c r="D7" s="79"/>
      <c r="E7" s="79"/>
      <c r="F7" s="79"/>
      <c r="G7" s="79"/>
    </row>
    <row r="8" spans="1:8" ht="24" customHeight="1" x14ac:dyDescent="0.3">
      <c r="A8" s="2" t="s">
        <v>202</v>
      </c>
      <c r="B8" s="2" t="s">
        <v>224</v>
      </c>
      <c r="C8" s="2" t="s">
        <v>203</v>
      </c>
      <c r="D8" s="2" t="s">
        <v>225</v>
      </c>
      <c r="E8" s="2" t="s">
        <v>226</v>
      </c>
      <c r="F8" s="2" t="s">
        <v>227</v>
      </c>
      <c r="G8" s="2" t="s">
        <v>228</v>
      </c>
    </row>
    <row r="9" spans="1:8" ht="14.25" customHeight="1" x14ac:dyDescent="0.3">
      <c r="A9" s="27" t="s">
        <v>229</v>
      </c>
      <c r="B9" s="28" t="str">
        <f>Dane_wnioskodawcy!D16</f>
        <v/>
      </c>
      <c r="C9" s="29" t="str">
        <f>IFERROR(YEAR(B9),"")</f>
        <v/>
      </c>
      <c r="D9" s="30" t="str">
        <f>IFERROR(INDEX($C$16:$C$28,MATCH(C9,$A$16:$A$28,0)),"")</f>
        <v/>
      </c>
      <c r="E9" s="31"/>
      <c r="F9" s="32" t="str">
        <f>IF(E9&lt;&gt;"",E9,IF(D9="","",D9))</f>
        <v/>
      </c>
      <c r="G9" s="13" t="str">
        <f>IF(F9="","⚠ UZUPEŁNIJ KURS RĘCZNIE (kol. E)","OK")</f>
        <v>⚠ UZUPEŁNIJ KURS RĘCZNIE (kol. E)</v>
      </c>
    </row>
    <row r="10" spans="1:8" ht="14.25" customHeight="1" x14ac:dyDescent="0.3">
      <c r="A10" s="27" t="s">
        <v>230</v>
      </c>
      <c r="B10" s="28" t="str">
        <f>Dane_wnioskodawcy!D17</f>
        <v/>
      </c>
      <c r="C10" s="29" t="str">
        <f>IFERROR(YEAR(B10),"")</f>
        <v/>
      </c>
      <c r="D10" s="30" t="str">
        <f>IFERROR(INDEX($C$16:$C$28,MATCH(C10,$A$16:$A$28,0)),"")</f>
        <v/>
      </c>
      <c r="E10" s="31"/>
      <c r="F10" s="32" t="str">
        <f>IF(E10&lt;&gt;"",E10,IF(D10="","",D10))</f>
        <v/>
      </c>
      <c r="G10" s="13" t="str">
        <f>IF(F10="","⚠ UZUPEŁNIJ KURS RĘCZNIE (kol. E)","OK")</f>
        <v>⚠ UZUPEŁNIJ KURS RĘCZNIE (kol. E)</v>
      </c>
    </row>
    <row r="11" spans="1:8" ht="14.25" customHeight="1" x14ac:dyDescent="0.3">
      <c r="A11" s="27" t="s">
        <v>231</v>
      </c>
      <c r="B11" s="28" t="str">
        <f>Dane_wnioskodawcy!D18</f>
        <v/>
      </c>
      <c r="C11" s="29" t="str">
        <f>IFERROR(YEAR(B11),"")</f>
        <v/>
      </c>
      <c r="D11" s="30" t="str">
        <f>IFERROR(INDEX($C$16:$C$28,MATCH(C11,$A$16:$A$28,0)),"")</f>
        <v/>
      </c>
      <c r="E11" s="31"/>
      <c r="F11" s="32" t="str">
        <f>IF(E11&lt;&gt;"",E11,IF(D11="","",D11))</f>
        <v/>
      </c>
      <c r="G11" s="13" t="str">
        <f>IF(F11="","⚠ UZUPEŁNIJ KURS RĘCZNIE (kol. E)","OK")</f>
        <v>⚠ UZUPEŁNIJ KURS RĘCZNIE (kol. E)</v>
      </c>
    </row>
    <row r="14" spans="1:8" ht="19.5" customHeight="1" x14ac:dyDescent="0.3">
      <c r="A14" s="79" t="s">
        <v>232</v>
      </c>
      <c r="B14" s="79"/>
      <c r="C14" s="79"/>
      <c r="D14" s="79"/>
      <c r="E14" s="79"/>
      <c r="F14" s="79"/>
      <c r="G14" s="79"/>
    </row>
    <row r="15" spans="1:8" ht="14.25" customHeight="1" x14ac:dyDescent="0.3">
      <c r="A15" s="2" t="s">
        <v>203</v>
      </c>
      <c r="B15" s="2" t="s">
        <v>233</v>
      </c>
      <c r="C15" s="2" t="s">
        <v>234</v>
      </c>
    </row>
    <row r="16" spans="1:8" ht="15" customHeight="1" x14ac:dyDescent="0.3">
      <c r="A16" s="33">
        <v>2015</v>
      </c>
      <c r="B16" s="34" t="s">
        <v>235</v>
      </c>
      <c r="C16" s="35">
        <v>4.2614999999999998</v>
      </c>
      <c r="E16" s="86" t="s">
        <v>236</v>
      </c>
      <c r="F16" s="86"/>
      <c r="G16" s="86"/>
    </row>
    <row r="17" spans="1:7" ht="14.25" customHeight="1" x14ac:dyDescent="0.3">
      <c r="A17" s="33">
        <v>2016</v>
      </c>
      <c r="B17" s="34" t="s">
        <v>237</v>
      </c>
      <c r="C17" s="35">
        <v>4.4240000000000004</v>
      </c>
      <c r="E17" s="86"/>
      <c r="F17" s="86"/>
      <c r="G17" s="86"/>
    </row>
    <row r="18" spans="1:7" ht="14.25" customHeight="1" x14ac:dyDescent="0.3">
      <c r="A18" s="33">
        <v>2017</v>
      </c>
      <c r="B18" s="34" t="s">
        <v>238</v>
      </c>
      <c r="C18" s="35">
        <v>4.1708999999999996</v>
      </c>
      <c r="E18" s="86"/>
      <c r="F18" s="86"/>
      <c r="G18" s="86"/>
    </row>
    <row r="19" spans="1:7" ht="14.25" customHeight="1" x14ac:dyDescent="0.3">
      <c r="A19" s="33">
        <v>2018</v>
      </c>
      <c r="B19" s="34" t="s">
        <v>239</v>
      </c>
      <c r="C19" s="35">
        <v>4.3</v>
      </c>
      <c r="E19" s="86"/>
      <c r="F19" s="86"/>
      <c r="G19" s="86"/>
    </row>
    <row r="20" spans="1:7" ht="14.25" customHeight="1" x14ac:dyDescent="0.3">
      <c r="A20" s="33">
        <v>2019</v>
      </c>
      <c r="B20" s="34" t="s">
        <v>240</v>
      </c>
      <c r="C20" s="35">
        <v>4.2584999999999997</v>
      </c>
      <c r="E20" s="86"/>
      <c r="F20" s="86"/>
      <c r="G20" s="86"/>
    </row>
    <row r="21" spans="1:7" ht="14.25" customHeight="1" x14ac:dyDescent="0.3">
      <c r="A21" s="33">
        <v>2020</v>
      </c>
      <c r="B21" s="34" t="s">
        <v>241</v>
      </c>
      <c r="C21" s="35">
        <v>4.6147999999999998</v>
      </c>
      <c r="E21" s="86"/>
      <c r="F21" s="86"/>
      <c r="G21" s="86"/>
    </row>
    <row r="22" spans="1:7" ht="14.25" customHeight="1" x14ac:dyDescent="0.3">
      <c r="A22" s="33">
        <v>2021</v>
      </c>
      <c r="B22" s="34" t="s">
        <v>242</v>
      </c>
      <c r="C22" s="35">
        <v>4.5994000000000002</v>
      </c>
      <c r="E22" s="86"/>
      <c r="F22" s="86"/>
      <c r="G22" s="86"/>
    </row>
    <row r="23" spans="1:7" ht="14.25" customHeight="1" x14ac:dyDescent="0.3">
      <c r="A23" s="33">
        <v>2022</v>
      </c>
      <c r="B23" s="34" t="s">
        <v>243</v>
      </c>
      <c r="C23" s="35">
        <v>4.6898999999999997</v>
      </c>
    </row>
    <row r="24" spans="1:7" ht="14.25" customHeight="1" x14ac:dyDescent="0.3">
      <c r="A24" s="33">
        <v>2023</v>
      </c>
      <c r="B24" s="34" t="s">
        <v>244</v>
      </c>
      <c r="C24" s="35">
        <v>4.3479999999999999</v>
      </c>
      <c r="E24" s="36" t="s">
        <v>245</v>
      </c>
    </row>
    <row r="25" spans="1:7" ht="14.25" customHeight="1" x14ac:dyDescent="0.3">
      <c r="A25" s="33">
        <v>2024</v>
      </c>
      <c r="B25" s="34" t="s">
        <v>246</v>
      </c>
      <c r="C25" s="35">
        <v>4.2729999999999997</v>
      </c>
    </row>
    <row r="26" spans="1:7" ht="14.25" customHeight="1" x14ac:dyDescent="0.3">
      <c r="A26" s="33">
        <v>2025</v>
      </c>
      <c r="B26" s="34" t="s">
        <v>247</v>
      </c>
      <c r="C26" s="35">
        <v>4.2267000000000001</v>
      </c>
    </row>
    <row r="27" spans="1:7" ht="14.25" customHeight="1" x14ac:dyDescent="0.3">
      <c r="A27" s="37"/>
      <c r="B27" s="19"/>
      <c r="C27" s="31"/>
    </row>
    <row r="28" spans="1:7" ht="14.25" customHeight="1" x14ac:dyDescent="0.3">
      <c r="A28" s="37"/>
      <c r="B28" s="19"/>
      <c r="C28" s="31"/>
    </row>
  </sheetData>
  <sheetProtection password="CE28" sheet="1" formatCells="0" formatColumns="0" formatRows="0" sort="0" autoFilter="0"/>
  <mergeCells count="5">
    <mergeCell ref="A1:G1"/>
    <mergeCell ref="A3:G5"/>
    <mergeCell ref="A7:G7"/>
    <mergeCell ref="A14:G14"/>
    <mergeCell ref="E16:G22"/>
  </mergeCells>
  <conditionalFormatting sqref="G9:G11">
    <cfRule type="cellIs" dxfId="1" priority="2" operator="equal">
      <formula>"OK"</formula>
    </cfRule>
    <cfRule type="cellIs" dxfId="0" priority="3" operator="notEqual">
      <formula>"OK"</formula>
    </cfRule>
  </conditionalFormatting>
  <hyperlinks>
    <hyperlink ref="H1" location="Instrukcja!A1" display="◀ Powrót do INSTRUKCJI" xr:uid="{00000000-0004-0000-0200-000000000000}"/>
    <hyperlink ref="E24" r:id="rId1" xr:uid="{00000000-0004-0000-0200-000001000000}"/>
  </hyperlinks>
  <pageMargins left="0.75" right="0.75" top="1" bottom="1" header="0.511811023622047" footer="0.511811023622047"/>
  <pageSetup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E28"/>
  <sheetViews>
    <sheetView showGridLines="0" tabSelected="1" zoomScaleNormal="100" workbookViewId="0">
      <pane ySplit="8" topLeftCell="A18" activePane="bottomLeft" state="frozen"/>
      <selection pane="bottomLeft" sqref="A1:D1"/>
    </sheetView>
  </sheetViews>
  <sheetFormatPr defaultColWidth="8.6640625" defaultRowHeight="14.4" x14ac:dyDescent="0.3"/>
  <cols>
    <col min="1" max="1" width="7.44140625" customWidth="1"/>
    <col min="2" max="2" width="82" customWidth="1"/>
    <col min="3" max="3" width="14" customWidth="1"/>
    <col min="4" max="4" width="85.109375" customWidth="1"/>
    <col min="5" max="5" width="26" customWidth="1"/>
  </cols>
  <sheetData>
    <row r="1" spans="1:5" ht="25.5" customHeight="1" x14ac:dyDescent="0.3">
      <c r="A1" s="85" t="s">
        <v>248</v>
      </c>
      <c r="B1" s="85"/>
      <c r="C1" s="85"/>
      <c r="D1" s="85"/>
      <c r="E1" s="17" t="s">
        <v>188</v>
      </c>
    </row>
    <row r="3" spans="1:5" ht="14.25" customHeight="1" x14ac:dyDescent="0.3">
      <c r="A3" s="93" t="str">
        <f>"Wnioskodawca: "&amp;IF(Dane_wnioskodawcy!B4="","[uzupełnij w zakładce Dane_wnioskodawcy]",Dane_wnioskodawcy!B4)</f>
        <v>Wnioskodawca: [uzupełnij w zakładce Dane_wnioskodawcy]</v>
      </c>
      <c r="B3" s="93"/>
      <c r="C3" s="93"/>
      <c r="D3" s="93"/>
    </row>
    <row r="5" spans="1:5" ht="15" customHeight="1" x14ac:dyDescent="0.3">
      <c r="A5" s="94" t="s">
        <v>249</v>
      </c>
      <c r="B5" s="94"/>
      <c r="C5" s="94"/>
      <c r="D5" s="94"/>
    </row>
    <row r="6" spans="1:5" ht="14.25" customHeight="1" x14ac:dyDescent="0.3">
      <c r="A6" s="94"/>
      <c r="B6" s="94"/>
      <c r="C6" s="94"/>
      <c r="D6" s="94"/>
    </row>
    <row r="7" spans="1:5" ht="19.5" customHeight="1" x14ac:dyDescent="0.3">
      <c r="A7" s="79" t="s">
        <v>250</v>
      </c>
      <c r="B7" s="79"/>
      <c r="C7" s="79"/>
      <c r="D7" s="79"/>
    </row>
    <row r="8" spans="1:5" ht="24" customHeight="1" x14ac:dyDescent="0.3">
      <c r="A8" s="2" t="s">
        <v>251</v>
      </c>
      <c r="B8" s="2" t="s">
        <v>252</v>
      </c>
      <c r="C8" s="2" t="s">
        <v>253</v>
      </c>
      <c r="D8" s="2" t="s">
        <v>254</v>
      </c>
    </row>
    <row r="9" spans="1:5" ht="26.25" customHeight="1" x14ac:dyDescent="0.3">
      <c r="A9" s="4" t="s">
        <v>255</v>
      </c>
      <c r="B9" s="1" t="s">
        <v>256</v>
      </c>
      <c r="C9" s="21"/>
      <c r="D9" s="38"/>
    </row>
    <row r="10" spans="1:5" ht="39" customHeight="1" x14ac:dyDescent="0.3">
      <c r="A10" s="4" t="s">
        <v>257</v>
      </c>
      <c r="B10" s="1" t="s">
        <v>258</v>
      </c>
      <c r="C10" s="21"/>
      <c r="D10" s="38"/>
    </row>
    <row r="11" spans="1:5" ht="26.25" customHeight="1" x14ac:dyDescent="0.3">
      <c r="A11" s="4" t="s">
        <v>259</v>
      </c>
      <c r="B11" s="1" t="s">
        <v>260</v>
      </c>
      <c r="C11" s="21"/>
      <c r="D11" s="38"/>
    </row>
    <row r="12" spans="1:5" ht="52.5" customHeight="1" x14ac:dyDescent="0.3">
      <c r="A12" s="4" t="s">
        <v>261</v>
      </c>
      <c r="B12" s="1" t="s">
        <v>262</v>
      </c>
      <c r="C12" s="21"/>
      <c r="D12" s="38"/>
    </row>
    <row r="13" spans="1:5" ht="78.75" customHeight="1" x14ac:dyDescent="0.3">
      <c r="A13" s="4" t="s">
        <v>263</v>
      </c>
      <c r="B13" s="1" t="s">
        <v>264</v>
      </c>
      <c r="C13" s="21"/>
      <c r="D13" s="38"/>
    </row>
    <row r="14" spans="1:5" ht="26.25" customHeight="1" x14ac:dyDescent="0.3">
      <c r="A14" s="4" t="s">
        <v>265</v>
      </c>
      <c r="B14" s="1" t="s">
        <v>266</v>
      </c>
      <c r="C14" s="21"/>
      <c r="D14" s="38"/>
    </row>
    <row r="15" spans="1:5" ht="39" customHeight="1" x14ac:dyDescent="0.3">
      <c r="A15" s="4" t="s">
        <v>267</v>
      </c>
      <c r="B15" s="1" t="s">
        <v>268</v>
      </c>
      <c r="C15" s="21"/>
      <c r="D15" s="38"/>
    </row>
    <row r="16" spans="1:5" ht="26.25" customHeight="1" x14ac:dyDescent="0.3">
      <c r="A16" s="4" t="s">
        <v>269</v>
      </c>
      <c r="B16" s="1" t="s">
        <v>270</v>
      </c>
      <c r="C16" s="21"/>
      <c r="D16" s="38"/>
    </row>
    <row r="17" spans="1:4" ht="39" customHeight="1" x14ac:dyDescent="0.3">
      <c r="A17" s="4" t="s">
        <v>271</v>
      </c>
      <c r="B17" s="1" t="s">
        <v>272</v>
      </c>
      <c r="C17" s="21"/>
      <c r="D17" s="38"/>
    </row>
    <row r="19" spans="1:4" ht="19.5" customHeight="1" x14ac:dyDescent="0.3">
      <c r="A19" s="79" t="s">
        <v>273</v>
      </c>
      <c r="B19" s="79"/>
      <c r="C19" s="79"/>
      <c r="D19" s="79"/>
    </row>
    <row r="20" spans="1:4" ht="33.75" customHeight="1" x14ac:dyDescent="0.3">
      <c r="A20" s="4" t="s">
        <v>274</v>
      </c>
      <c r="B20" s="1" t="s">
        <v>275</v>
      </c>
      <c r="C20" s="21"/>
      <c r="D20" s="38"/>
    </row>
    <row r="22" spans="1:4" ht="19.5" customHeight="1" x14ac:dyDescent="0.3">
      <c r="A22" s="79" t="s">
        <v>276</v>
      </c>
      <c r="B22" s="79"/>
      <c r="C22" s="79"/>
      <c r="D22" s="79"/>
    </row>
    <row r="23" spans="1:4" ht="30" customHeight="1" x14ac:dyDescent="0.3">
      <c r="A23" s="18" t="s">
        <v>277</v>
      </c>
      <c r="B23" s="92" t="str">
        <f>IF(C20="tak","⚠ Przedsiębiorstwo ujęte w sprawozdaniu skonsolidowanym NIE jest przedsiębiorstwem samodzielnym (przypis 12 Oświadczenia) – wypełnij Załącznik 3.",IF(OR(C11="tak",C12="tak",C15="tak",C16="tak",C17="tak"),"⚠ Wskazane odpowiedzi sugerują relację partnerską lub powiązania – zweryfikuj typ przedsiębiorstwa (pkt 3 zakładki Dane_wnioskodawcy) i wypełnij Załącznik 2 i/lub 3.",IF(COUNTA(C9:C17)+COUNTA(C20)&lt;10,"Uzupełnij wszystkie odpowiedzi (1a–1i oraz pkt 2).","✔ Odpowiedzi spójne ze statusem przedsiębiorstwa samodzielnego.")))</f>
        <v>Uzupełnij wszystkie odpowiedzi (1a–1i oraz pkt 2).</v>
      </c>
      <c r="C23" s="92"/>
      <c r="D23" s="92"/>
    </row>
    <row r="24" spans="1:4" ht="14.25" customHeight="1" x14ac:dyDescent="0.3">
      <c r="B24" s="92"/>
      <c r="C24" s="92"/>
      <c r="D24" s="92"/>
    </row>
    <row r="26" spans="1:4" ht="15" customHeight="1" x14ac:dyDescent="0.3">
      <c r="A26" s="86" t="s">
        <v>278</v>
      </c>
      <c r="B26" s="86"/>
      <c r="C26" s="86"/>
      <c r="D26" s="86"/>
    </row>
    <row r="27" spans="1:4" ht="14.25" customHeight="1" x14ac:dyDescent="0.3">
      <c r="A27" s="86"/>
      <c r="B27" s="86"/>
      <c r="C27" s="86"/>
      <c r="D27" s="86"/>
    </row>
    <row r="28" spans="1:4" ht="14.25" customHeight="1" x14ac:dyDescent="0.3">
      <c r="A28" s="86"/>
      <c r="B28" s="86"/>
      <c r="C28" s="86"/>
      <c r="D28" s="86"/>
    </row>
  </sheetData>
  <sheetProtection password="CE28" sheet="1" formatCells="0" formatColumns="0" formatRows="0" sort="0" autoFilter="0"/>
  <mergeCells count="8">
    <mergeCell ref="A22:D22"/>
    <mergeCell ref="B23:D24"/>
    <mergeCell ref="A26:D28"/>
    <mergeCell ref="A1:D1"/>
    <mergeCell ref="A3:D3"/>
    <mergeCell ref="A5:D6"/>
    <mergeCell ref="A7:D7"/>
    <mergeCell ref="A19:D19"/>
  </mergeCells>
  <hyperlinks>
    <hyperlink ref="E1" location="Instrukcja!A1" display="◀ Powrót do INSTRUKCJI" xr:uid="{00000000-0004-0000-0300-000000000000}"/>
  </hyperlinks>
  <pageMargins left="0.75" right="0.75" top="1" bottom="1" header="0.511811023622047" footer="0.511811023622047"/>
  <pageSetup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errorTitle="Nieprawidłowa wartość" error="Wybierz wartość z listy rozwijanej." xr:uid="{00000000-0002-0000-0300-000000000000}">
          <x14:formula1>
            <xm:f>Listy_progi!$B$4:$B$5</xm:f>
          </x14:formula1>
          <x14:formula2>
            <xm:f>0</xm:f>
          </x14:formula2>
          <xm:sqref>C9:C17 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K121"/>
  <sheetViews>
    <sheetView showGridLines="0" zoomScaleNormal="100" workbookViewId="0">
      <pane ySplit="8" topLeftCell="A9" activePane="bottomLeft" state="frozen"/>
      <selection pane="bottomLeft" activeCell="C23" sqref="C23"/>
    </sheetView>
  </sheetViews>
  <sheetFormatPr defaultColWidth="8.6640625" defaultRowHeight="14.4" x14ac:dyDescent="0.3"/>
  <cols>
    <col min="1" max="1" width="7.109375" customWidth="1"/>
    <col min="2" max="2" width="78.88671875" customWidth="1"/>
    <col min="3" max="3" width="14" customWidth="1"/>
    <col min="4" max="7" width="16" customWidth="1"/>
    <col min="8" max="8" width="18" customWidth="1"/>
    <col min="9" max="9" width="17.5546875" customWidth="1"/>
    <col min="10" max="10" width="18" hidden="1" customWidth="1"/>
    <col min="11" max="11" width="24" customWidth="1"/>
  </cols>
  <sheetData>
    <row r="1" spans="1:11" ht="25.5" customHeight="1" x14ac:dyDescent="0.3">
      <c r="A1" s="85" t="s">
        <v>279</v>
      </c>
      <c r="B1" s="85"/>
      <c r="C1" s="85"/>
      <c r="D1" s="85"/>
      <c r="E1" s="85"/>
      <c r="F1" s="85"/>
      <c r="G1" s="85"/>
      <c r="H1" s="85"/>
      <c r="I1" s="85"/>
      <c r="J1" s="85"/>
      <c r="K1" s="17" t="s">
        <v>188</v>
      </c>
    </row>
    <row r="3" spans="1:11" ht="14.25" customHeight="1" x14ac:dyDescent="0.3">
      <c r="A3" s="93" t="str">
        <f>"Wnioskodawca: "&amp;IF(Dane_wnioskodawcy!B4="","[uzupełnij w zakładce Dane_wnioskodawcy]",Dane_wnioskodawcy!B4)</f>
        <v>Wnioskodawca: [uzupełnij w zakładce Dane_wnioskodawcy]</v>
      </c>
      <c r="B3" s="93"/>
      <c r="C3" s="93"/>
      <c r="D3" s="93"/>
      <c r="E3" s="93"/>
      <c r="F3" s="93"/>
    </row>
    <row r="7" spans="1:11" ht="19.5" customHeight="1" x14ac:dyDescent="0.3">
      <c r="A7" s="79" t="s">
        <v>280</v>
      </c>
      <c r="B7" s="79"/>
      <c r="C7" s="79"/>
      <c r="D7" s="79"/>
      <c r="E7" s="79"/>
      <c r="F7" s="79"/>
      <c r="G7" s="79"/>
      <c r="H7" s="79"/>
      <c r="I7" s="79"/>
      <c r="J7" s="79"/>
    </row>
    <row r="8" spans="1:11" ht="15" customHeight="1" x14ac:dyDescent="0.3">
      <c r="A8" s="2" t="s">
        <v>251</v>
      </c>
      <c r="B8" s="2" t="s">
        <v>252</v>
      </c>
      <c r="C8" s="2" t="s">
        <v>253</v>
      </c>
      <c r="D8" s="82" t="s">
        <v>281</v>
      </c>
      <c r="E8" s="82"/>
      <c r="F8" s="82"/>
      <c r="G8" s="82"/>
      <c r="H8" s="82"/>
      <c r="I8" s="82"/>
      <c r="J8" s="82"/>
    </row>
    <row r="9" spans="1:11" ht="26.25" customHeight="1" x14ac:dyDescent="0.3">
      <c r="A9" s="4" t="s">
        <v>255</v>
      </c>
      <c r="B9" s="1" t="s">
        <v>256</v>
      </c>
      <c r="C9" s="21"/>
      <c r="D9" s="96"/>
      <c r="E9" s="96"/>
      <c r="F9" s="96"/>
      <c r="G9" s="96"/>
      <c r="H9" s="96"/>
      <c r="I9" s="96"/>
      <c r="J9" s="96"/>
    </row>
    <row r="10" spans="1:11" ht="26.25" customHeight="1" x14ac:dyDescent="0.3">
      <c r="A10" s="4" t="s">
        <v>257</v>
      </c>
      <c r="B10" s="1" t="s">
        <v>282</v>
      </c>
      <c r="C10" s="21"/>
      <c r="D10" s="96"/>
      <c r="E10" s="96"/>
      <c r="F10" s="96"/>
      <c r="G10" s="96"/>
      <c r="H10" s="96"/>
      <c r="I10" s="96"/>
      <c r="J10" s="96"/>
    </row>
    <row r="11" spans="1:11" ht="26.25" customHeight="1" x14ac:dyDescent="0.3">
      <c r="A11" s="4" t="s">
        <v>259</v>
      </c>
      <c r="B11" s="1" t="s">
        <v>260</v>
      </c>
      <c r="C11" s="21"/>
      <c r="D11" s="96"/>
      <c r="E11" s="96"/>
      <c r="F11" s="96"/>
      <c r="G11" s="96"/>
      <c r="H11" s="96"/>
      <c r="I11" s="96"/>
      <c r="J11" s="96"/>
    </row>
    <row r="12" spans="1:11" ht="39" customHeight="1" x14ac:dyDescent="0.3">
      <c r="A12" s="4" t="s">
        <v>261</v>
      </c>
      <c r="B12" s="1" t="s">
        <v>283</v>
      </c>
      <c r="C12" s="21"/>
      <c r="D12" s="96"/>
      <c r="E12" s="96"/>
      <c r="F12" s="96"/>
      <c r="G12" s="96"/>
      <c r="H12" s="96"/>
      <c r="I12" s="96"/>
      <c r="J12" s="96"/>
    </row>
    <row r="13" spans="1:11" ht="39" customHeight="1" x14ac:dyDescent="0.3">
      <c r="A13" s="4" t="s">
        <v>263</v>
      </c>
      <c r="B13" s="1" t="s">
        <v>284</v>
      </c>
      <c r="C13" s="21"/>
      <c r="D13" s="96"/>
      <c r="E13" s="96"/>
      <c r="F13" s="96"/>
      <c r="G13" s="96"/>
      <c r="H13" s="96"/>
      <c r="I13" s="96"/>
      <c r="J13" s="96"/>
    </row>
    <row r="14" spans="1:11" ht="26.25" customHeight="1" x14ac:dyDescent="0.3">
      <c r="A14" s="4" t="s">
        <v>265</v>
      </c>
      <c r="B14" s="1" t="s">
        <v>285</v>
      </c>
      <c r="C14" s="21"/>
      <c r="D14" s="96"/>
      <c r="E14" s="96"/>
      <c r="F14" s="96"/>
      <c r="G14" s="96"/>
      <c r="H14" s="96"/>
      <c r="I14" s="96"/>
      <c r="J14" s="96"/>
    </row>
    <row r="15" spans="1:11" ht="39" customHeight="1" x14ac:dyDescent="0.3">
      <c r="A15" s="4" t="s">
        <v>267</v>
      </c>
      <c r="B15" s="1" t="s">
        <v>286</v>
      </c>
      <c r="C15" s="21"/>
      <c r="D15" s="96"/>
      <c r="E15" s="96"/>
      <c r="F15" s="96"/>
      <c r="G15" s="96"/>
      <c r="H15" s="96"/>
      <c r="I15" s="96"/>
      <c r="J15" s="96"/>
    </row>
    <row r="16" spans="1:11" ht="26.25" customHeight="1" x14ac:dyDescent="0.3">
      <c r="A16" s="4" t="s">
        <v>269</v>
      </c>
      <c r="B16" s="1" t="s">
        <v>287</v>
      </c>
      <c r="C16" s="21"/>
      <c r="D16" s="96"/>
      <c r="E16" s="96"/>
      <c r="F16" s="96"/>
      <c r="G16" s="96"/>
      <c r="H16" s="96"/>
      <c r="I16" s="96"/>
      <c r="J16" s="96"/>
    </row>
    <row r="18" spans="1:10" ht="19.5" customHeight="1" x14ac:dyDescent="0.3">
      <c r="A18" s="79" t="s">
        <v>288</v>
      </c>
      <c r="B18" s="79"/>
      <c r="C18" s="79"/>
      <c r="D18" s="79"/>
      <c r="E18" s="79"/>
      <c r="F18" s="79"/>
      <c r="G18" s="79"/>
      <c r="H18" s="79"/>
      <c r="I18" s="79"/>
      <c r="J18" s="79"/>
    </row>
    <row r="19" spans="1:10" ht="45.75" customHeight="1" x14ac:dyDescent="0.3">
      <c r="A19" s="2" t="s">
        <v>289</v>
      </c>
      <c r="B19" s="2" t="s">
        <v>290</v>
      </c>
      <c r="C19" s="2" t="s">
        <v>291</v>
      </c>
      <c r="D19" s="2" t="s">
        <v>292</v>
      </c>
      <c r="E19" s="2" t="s">
        <v>293</v>
      </c>
      <c r="F19" s="2" t="s">
        <v>294</v>
      </c>
    </row>
    <row r="20" spans="1:10" ht="14.25" customHeight="1" x14ac:dyDescent="0.3">
      <c r="A20" s="34" t="s">
        <v>295</v>
      </c>
      <c r="B20" s="39" t="str">
        <f>"WNIOSKODAWCA – "&amp;IF(Dane_wnioskodawcy!$B$4="","[uzupełnij nazwę w zakładce Dane_wnioskodawcy]",Dane_wnioskodawcy!$B$4)</f>
        <v>WNIOSKODAWCA – [uzupełnij nazwę w zakładce Dane_wnioskodawcy]</v>
      </c>
      <c r="C20" s="40" t="str">
        <f>IF(Dane_wnioskodawcy!$B$6="","",Dane_wnioskodawcy!$B$6&amp;IF(Dane_wnioskodawcy!$D$6="","","  /  "&amp;Dane_wnioskodawcy!$D$6))</f>
        <v/>
      </c>
      <c r="D20" s="40" t="str">
        <f>"nie dotyczy"</f>
        <v>nie dotyczy</v>
      </c>
      <c r="E20" s="40" t="str">
        <f>"nie dotyczy"</f>
        <v>nie dotyczy</v>
      </c>
      <c r="F20" s="41">
        <f>IF(AND(Dane_wnioskodawcy!$B$26="tak",Dane_wnioskodawcy!$B$27&lt;&gt;"tak"),1,0)</f>
        <v>0</v>
      </c>
    </row>
    <row r="21" spans="1:10" ht="14.25" customHeight="1" x14ac:dyDescent="0.3">
      <c r="A21" s="34">
        <v>1</v>
      </c>
      <c r="B21" s="19"/>
      <c r="C21" s="19"/>
      <c r="D21" s="42"/>
      <c r="E21" s="42"/>
      <c r="F21" s="43" t="str">
        <f t="shared" ref="F21:F39" si="0">IF(AND(D21="",E21=""),"",MAX(N(D21),N(E21)))</f>
        <v/>
      </c>
    </row>
    <row r="22" spans="1:10" ht="14.25" customHeight="1" x14ac:dyDescent="0.3">
      <c r="A22" s="34">
        <v>2</v>
      </c>
      <c r="B22" s="19"/>
      <c r="C22" s="19"/>
      <c r="D22" s="42"/>
      <c r="E22" s="42"/>
      <c r="F22" s="43" t="str">
        <f t="shared" si="0"/>
        <v/>
      </c>
    </row>
    <row r="23" spans="1:10" ht="14.25" customHeight="1" x14ac:dyDescent="0.3">
      <c r="A23" s="34">
        <v>3</v>
      </c>
      <c r="B23" s="19"/>
      <c r="C23" s="19"/>
      <c r="D23" s="42"/>
      <c r="E23" s="42"/>
      <c r="F23" s="43" t="str">
        <f t="shared" si="0"/>
        <v/>
      </c>
    </row>
    <row r="24" spans="1:10" ht="14.25" customHeight="1" x14ac:dyDescent="0.3">
      <c r="A24" s="34">
        <v>4</v>
      </c>
      <c r="B24" s="19"/>
      <c r="C24" s="19"/>
      <c r="D24" s="42"/>
      <c r="E24" s="42"/>
      <c r="F24" s="43" t="str">
        <f t="shared" si="0"/>
        <v/>
      </c>
    </row>
    <row r="25" spans="1:10" ht="14.25" customHeight="1" x14ac:dyDescent="0.3">
      <c r="A25" s="34">
        <v>5</v>
      </c>
      <c r="B25" s="19"/>
      <c r="C25" s="19"/>
      <c r="D25" s="42"/>
      <c r="E25" s="42"/>
      <c r="F25" s="43" t="str">
        <f t="shared" si="0"/>
        <v/>
      </c>
    </row>
    <row r="26" spans="1:10" ht="14.25" customHeight="1" x14ac:dyDescent="0.3">
      <c r="A26" s="34">
        <v>6</v>
      </c>
      <c r="B26" s="19"/>
      <c r="C26" s="19"/>
      <c r="D26" s="42"/>
      <c r="E26" s="42"/>
      <c r="F26" s="43" t="str">
        <f t="shared" si="0"/>
        <v/>
      </c>
    </row>
    <row r="27" spans="1:10" ht="14.25" customHeight="1" x14ac:dyDescent="0.3">
      <c r="A27" s="34">
        <v>7</v>
      </c>
      <c r="B27" s="19"/>
      <c r="C27" s="19"/>
      <c r="D27" s="42"/>
      <c r="E27" s="42"/>
      <c r="F27" s="43" t="str">
        <f t="shared" si="0"/>
        <v/>
      </c>
    </row>
    <row r="28" spans="1:10" ht="14.25" customHeight="1" x14ac:dyDescent="0.3">
      <c r="A28" s="34">
        <v>8</v>
      </c>
      <c r="B28" s="19"/>
      <c r="C28" s="19"/>
      <c r="D28" s="42"/>
      <c r="E28" s="42"/>
      <c r="F28" s="43" t="str">
        <f t="shared" si="0"/>
        <v/>
      </c>
    </row>
    <row r="29" spans="1:10" ht="14.25" customHeight="1" x14ac:dyDescent="0.3">
      <c r="A29" s="34">
        <v>9</v>
      </c>
      <c r="B29" s="19"/>
      <c r="C29" s="19"/>
      <c r="D29" s="42"/>
      <c r="E29" s="42"/>
      <c r="F29" s="43" t="str">
        <f t="shared" si="0"/>
        <v/>
      </c>
    </row>
    <row r="30" spans="1:10" ht="14.25" customHeight="1" x14ac:dyDescent="0.3">
      <c r="A30" s="34">
        <v>10</v>
      </c>
      <c r="B30" s="19"/>
      <c r="C30" s="19"/>
      <c r="D30" s="42"/>
      <c r="E30" s="42"/>
      <c r="F30" s="43" t="str">
        <f t="shared" si="0"/>
        <v/>
      </c>
    </row>
    <row r="31" spans="1:10" ht="14.25" customHeight="1" x14ac:dyDescent="0.3">
      <c r="A31" s="34">
        <v>11</v>
      </c>
      <c r="B31" s="19"/>
      <c r="C31" s="19"/>
      <c r="D31" s="42"/>
      <c r="E31" s="42"/>
      <c r="F31" s="43" t="str">
        <f t="shared" si="0"/>
        <v/>
      </c>
    </row>
    <row r="32" spans="1:10" ht="14.25" customHeight="1" x14ac:dyDescent="0.3">
      <c r="A32" s="34">
        <v>12</v>
      </c>
      <c r="B32" s="19"/>
      <c r="C32" s="19"/>
      <c r="D32" s="42"/>
      <c r="E32" s="42"/>
      <c r="F32" s="43" t="str">
        <f t="shared" si="0"/>
        <v/>
      </c>
    </row>
    <row r="33" spans="1:10" ht="14.25" customHeight="1" x14ac:dyDescent="0.3">
      <c r="A33" s="34">
        <v>13</v>
      </c>
      <c r="B33" s="19"/>
      <c r="C33" s="19"/>
      <c r="D33" s="42"/>
      <c r="E33" s="42"/>
      <c r="F33" s="43" t="str">
        <f t="shared" si="0"/>
        <v/>
      </c>
    </row>
    <row r="34" spans="1:10" ht="14.25" customHeight="1" x14ac:dyDescent="0.3">
      <c r="A34" s="34">
        <v>14</v>
      </c>
      <c r="B34" s="19"/>
      <c r="C34" s="19"/>
      <c r="D34" s="42"/>
      <c r="E34" s="42"/>
      <c r="F34" s="43" t="str">
        <f t="shared" si="0"/>
        <v/>
      </c>
    </row>
    <row r="35" spans="1:10" ht="14.25" customHeight="1" x14ac:dyDescent="0.3">
      <c r="A35" s="34">
        <v>15</v>
      </c>
      <c r="B35" s="19"/>
      <c r="C35" s="19"/>
      <c r="D35" s="42"/>
      <c r="E35" s="42"/>
      <c r="F35" s="43" t="str">
        <f t="shared" si="0"/>
        <v/>
      </c>
    </row>
    <row r="36" spans="1:10" ht="14.25" customHeight="1" x14ac:dyDescent="0.3">
      <c r="A36" s="34">
        <v>16</v>
      </c>
      <c r="B36" s="19"/>
      <c r="C36" s="19"/>
      <c r="D36" s="42"/>
      <c r="E36" s="42"/>
      <c r="F36" s="43" t="str">
        <f t="shared" si="0"/>
        <v/>
      </c>
    </row>
    <row r="37" spans="1:10" ht="14.25" customHeight="1" x14ac:dyDescent="0.3">
      <c r="A37" s="34">
        <v>17</v>
      </c>
      <c r="B37" s="19"/>
      <c r="C37" s="19"/>
      <c r="D37" s="42"/>
      <c r="E37" s="42"/>
      <c r="F37" s="43" t="str">
        <f t="shared" si="0"/>
        <v/>
      </c>
    </row>
    <row r="38" spans="1:10" ht="14.25" customHeight="1" x14ac:dyDescent="0.3">
      <c r="A38" s="34">
        <v>18</v>
      </c>
      <c r="B38" s="19"/>
      <c r="C38" s="19"/>
      <c r="D38" s="42"/>
      <c r="E38" s="42"/>
      <c r="F38" s="43" t="str">
        <f t="shared" si="0"/>
        <v/>
      </c>
    </row>
    <row r="39" spans="1:10" ht="14.25" customHeight="1" x14ac:dyDescent="0.3">
      <c r="A39" s="34">
        <v>19</v>
      </c>
      <c r="B39" s="19"/>
      <c r="C39" s="19"/>
      <c r="D39" s="42"/>
      <c r="E39" s="42"/>
      <c r="F39" s="43" t="str">
        <f t="shared" si="0"/>
        <v/>
      </c>
    </row>
    <row r="40" spans="1:10" ht="14.25" customHeight="1" x14ac:dyDescent="0.3">
      <c r="A40" s="79" t="str">
        <f>IF(SUMPRODUCT(($B$21:$B$39&lt;&gt;"")*COUNTIF(Zal3_Powiazane!$B$33:$B$52,$B$21:$B$39&amp;""))=0,"✔ Brak dublowania – żaden podmiot z tego wykazu nie występuje jednocześnie w Załączniku 3.","⚠ DUBLOWANIE: podmiot """&amp;INDEX($B$21:$B$39,MATCH(1,INDEX(($B$21:$B$39&lt;&gt;"")*COUNTIF(Zal3_Powiazane!$B$33:$B$52,$B$21:$B$39&amp;""),0),0))&amp;""" występuje także w wykazie Załącznika 3. Podmiot powiązany wykazuje się wyłącznie w Zał. 3 (100% danych).")</f>
        <v>✔ Brak dublowania – żaden podmiot z tego wykazu nie występuje jednocześnie w Załączniku 3.</v>
      </c>
      <c r="B40" s="79"/>
      <c r="C40" s="79"/>
      <c r="D40" s="79"/>
      <c r="E40" s="79"/>
      <c r="F40" s="79"/>
      <c r="G40" s="79"/>
      <c r="H40" s="79"/>
      <c r="I40" s="79"/>
      <c r="J40" s="79"/>
    </row>
    <row r="41" spans="1:10" ht="15" customHeight="1" x14ac:dyDescent="0.3">
      <c r="A41" s="86" t="s">
        <v>296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0" ht="14.25" customHeight="1" x14ac:dyDescent="0.3">
      <c r="A42" s="86"/>
      <c r="B42" s="86"/>
      <c r="C42" s="86"/>
      <c r="D42" s="86"/>
      <c r="E42" s="86"/>
      <c r="F42" s="86"/>
      <c r="G42" s="86"/>
      <c r="H42" s="86"/>
      <c r="I42" s="86"/>
      <c r="J42" s="86"/>
    </row>
    <row r="44" spans="1:10" ht="19.5" customHeight="1" x14ac:dyDescent="0.3">
      <c r="A44" s="79" t="str">
        <f>"3. DANE PRZEDSIĘBIORSTW PARTNERSKICH · OKRES N-2 · rok "&amp;IF(Dane_wnioskodawcy!B16="","…",Dane_wnioskodawcy!B16)</f>
        <v>3. DANE PRZEDSIĘBIORSTW PARTNERSKICH · OKRES N-2 · rok …</v>
      </c>
      <c r="B44" s="79"/>
      <c r="C44" s="79"/>
      <c r="D44" s="79"/>
      <c r="E44" s="79"/>
      <c r="F44" s="79"/>
      <c r="G44" s="79"/>
      <c r="H44" s="79"/>
      <c r="I44" s="79"/>
      <c r="J44" s="79"/>
    </row>
    <row r="45" spans="1:10" ht="43.5" customHeight="1" x14ac:dyDescent="0.3">
      <c r="A45" s="2" t="s">
        <v>289</v>
      </c>
      <c r="B45" s="2" t="s">
        <v>297</v>
      </c>
      <c r="C45" s="2" t="s">
        <v>298</v>
      </c>
      <c r="D45" s="2" t="s">
        <v>299</v>
      </c>
      <c r="E45" s="2" t="s">
        <v>300</v>
      </c>
      <c r="F45" s="2" t="s">
        <v>301</v>
      </c>
      <c r="G45" s="2" t="s">
        <v>302</v>
      </c>
      <c r="H45" s="2" t="s">
        <v>303</v>
      </c>
      <c r="I45" s="2" t="s">
        <v>304</v>
      </c>
    </row>
    <row r="46" spans="1:10" ht="14.25" customHeight="1" x14ac:dyDescent="0.3">
      <c r="A46" s="34" t="s">
        <v>295</v>
      </c>
      <c r="B46" s="44" t="str">
        <f t="shared" ref="B46:B65" si="1">IF(B20="","",B20)</f>
        <v>WNIOSKODAWCA – [uzupełnij nazwę w zakładce Dane_wnioskodawcy]</v>
      </c>
      <c r="C46" s="45">
        <f t="shared" ref="C46:C65" si="2">IF(F20="","",F20)</f>
        <v>0</v>
      </c>
      <c r="D46" s="46" t="str">
        <f>IF(Wyliczenie_MSP!B9="","",Wyliczenie_MSP!B9)</f>
        <v/>
      </c>
      <c r="E46" s="47" t="str">
        <f>IF(Wyliczenie_MSP!B10="","",Wyliczenie_MSP!B10)</f>
        <v/>
      </c>
      <c r="F46" s="47" t="str">
        <f>IF(Wyliczenie_MSP!B11="","",Wyliczenie_MSP!B11)</f>
        <v/>
      </c>
      <c r="G46" s="48">
        <f t="shared" ref="G46:G65" si="3">IF(OR(C46="",D46=""),0,D46*C46)</f>
        <v>0</v>
      </c>
      <c r="H46" s="49">
        <f>IF(OR(C46="",E46="",Kursy_EUR!$F$9=""),0,E46/Kursy_EUR!$F$9*C46)</f>
        <v>0</v>
      </c>
      <c r="I46" s="49">
        <f>IF(OR(C46="",F46="",Kursy_EUR!$F$9=""),0,F46/Kursy_EUR!$F$9*C46)</f>
        <v>0</v>
      </c>
    </row>
    <row r="47" spans="1:10" ht="14.25" customHeight="1" x14ac:dyDescent="0.3">
      <c r="A47" s="34">
        <v>1</v>
      </c>
      <c r="B47" s="44" t="str">
        <f t="shared" si="1"/>
        <v/>
      </c>
      <c r="C47" s="45" t="str">
        <f t="shared" si="2"/>
        <v/>
      </c>
      <c r="D47" s="50"/>
      <c r="E47" s="51"/>
      <c r="F47" s="51"/>
      <c r="G47" s="48">
        <f t="shared" si="3"/>
        <v>0</v>
      </c>
      <c r="H47" s="49">
        <f>IF(OR(C47="",E47="",Kursy_EUR!$F$9=""),0,E47/Kursy_EUR!$F$9*C47)</f>
        <v>0</v>
      </c>
      <c r="I47" s="49">
        <f>IF(OR(C47="",F47="",Kursy_EUR!$F$9=""),0,F47/Kursy_EUR!$F$9*C47)</f>
        <v>0</v>
      </c>
    </row>
    <row r="48" spans="1:10" ht="14.25" customHeight="1" x14ac:dyDescent="0.3">
      <c r="A48" s="34">
        <v>2</v>
      </c>
      <c r="B48" s="44" t="str">
        <f t="shared" si="1"/>
        <v/>
      </c>
      <c r="C48" s="45" t="str">
        <f t="shared" si="2"/>
        <v/>
      </c>
      <c r="D48" s="50"/>
      <c r="E48" s="51"/>
      <c r="F48" s="51"/>
      <c r="G48" s="48">
        <f t="shared" si="3"/>
        <v>0</v>
      </c>
      <c r="H48" s="49">
        <f>IF(OR(C48="",E48="",Kursy_EUR!$F$9=""),0,E48/Kursy_EUR!$F$9*C48)</f>
        <v>0</v>
      </c>
      <c r="I48" s="49">
        <f>IF(OR(C48="",F48="",Kursy_EUR!$F$9=""),0,F48/Kursy_EUR!$F$9*C48)</f>
        <v>0</v>
      </c>
    </row>
    <row r="49" spans="1:9" ht="14.25" customHeight="1" x14ac:dyDescent="0.3">
      <c r="A49" s="34">
        <v>3</v>
      </c>
      <c r="B49" s="44" t="str">
        <f t="shared" si="1"/>
        <v/>
      </c>
      <c r="C49" s="45" t="str">
        <f t="shared" si="2"/>
        <v/>
      </c>
      <c r="D49" s="50"/>
      <c r="E49" s="51"/>
      <c r="F49" s="51"/>
      <c r="G49" s="48">
        <f t="shared" si="3"/>
        <v>0</v>
      </c>
      <c r="H49" s="49">
        <f>IF(OR(C49="",E49="",Kursy_EUR!$F$9=""),0,E49/Kursy_EUR!$F$9*C49)</f>
        <v>0</v>
      </c>
      <c r="I49" s="49">
        <f>IF(OR(C49="",F49="",Kursy_EUR!$F$9=""),0,F49/Kursy_EUR!$F$9*C49)</f>
        <v>0</v>
      </c>
    </row>
    <row r="50" spans="1:9" ht="14.25" customHeight="1" x14ac:dyDescent="0.3">
      <c r="A50" s="34">
        <v>4</v>
      </c>
      <c r="B50" s="44" t="str">
        <f t="shared" si="1"/>
        <v/>
      </c>
      <c r="C50" s="45" t="str">
        <f t="shared" si="2"/>
        <v/>
      </c>
      <c r="D50" s="50"/>
      <c r="E50" s="51"/>
      <c r="F50" s="51"/>
      <c r="G50" s="48">
        <f t="shared" si="3"/>
        <v>0</v>
      </c>
      <c r="H50" s="49">
        <f>IF(OR(C50="",E50="",Kursy_EUR!$F$9=""),0,E50/Kursy_EUR!$F$9*C50)</f>
        <v>0</v>
      </c>
      <c r="I50" s="49">
        <f>IF(OR(C50="",F50="",Kursy_EUR!$F$9=""),0,F50/Kursy_EUR!$F$9*C50)</f>
        <v>0</v>
      </c>
    </row>
    <row r="51" spans="1:9" ht="14.25" customHeight="1" x14ac:dyDescent="0.3">
      <c r="A51" s="34">
        <v>5</v>
      </c>
      <c r="B51" s="44" t="str">
        <f t="shared" si="1"/>
        <v/>
      </c>
      <c r="C51" s="45" t="str">
        <f t="shared" si="2"/>
        <v/>
      </c>
      <c r="D51" s="50"/>
      <c r="E51" s="51"/>
      <c r="F51" s="51"/>
      <c r="G51" s="48">
        <f t="shared" si="3"/>
        <v>0</v>
      </c>
      <c r="H51" s="49">
        <f>IF(OR(C51="",E51="",Kursy_EUR!$F$9=""),0,E51/Kursy_EUR!$F$9*C51)</f>
        <v>0</v>
      </c>
      <c r="I51" s="49">
        <f>IF(OR(C51="",F51="",Kursy_EUR!$F$9=""),0,F51/Kursy_EUR!$F$9*C51)</f>
        <v>0</v>
      </c>
    </row>
    <row r="52" spans="1:9" ht="14.25" customHeight="1" x14ac:dyDescent="0.3">
      <c r="A52" s="34">
        <v>6</v>
      </c>
      <c r="B52" s="44" t="str">
        <f t="shared" si="1"/>
        <v/>
      </c>
      <c r="C52" s="45" t="str">
        <f t="shared" si="2"/>
        <v/>
      </c>
      <c r="D52" s="50"/>
      <c r="E52" s="51"/>
      <c r="F52" s="51"/>
      <c r="G52" s="48">
        <f t="shared" si="3"/>
        <v>0</v>
      </c>
      <c r="H52" s="49">
        <f>IF(OR(C52="",E52="",Kursy_EUR!$F$9=""),0,E52/Kursy_EUR!$F$9*C52)</f>
        <v>0</v>
      </c>
      <c r="I52" s="49">
        <f>IF(OR(C52="",F52="",Kursy_EUR!$F$9=""),0,F52/Kursy_EUR!$F$9*C52)</f>
        <v>0</v>
      </c>
    </row>
    <row r="53" spans="1:9" ht="14.25" customHeight="1" x14ac:dyDescent="0.3">
      <c r="A53" s="34">
        <v>7</v>
      </c>
      <c r="B53" s="44" t="str">
        <f t="shared" si="1"/>
        <v/>
      </c>
      <c r="C53" s="45" t="str">
        <f t="shared" si="2"/>
        <v/>
      </c>
      <c r="D53" s="50"/>
      <c r="E53" s="51"/>
      <c r="F53" s="51"/>
      <c r="G53" s="48">
        <f t="shared" si="3"/>
        <v>0</v>
      </c>
      <c r="H53" s="49">
        <f>IF(OR(C53="",E53="",Kursy_EUR!$F$9=""),0,E53/Kursy_EUR!$F$9*C53)</f>
        <v>0</v>
      </c>
      <c r="I53" s="49">
        <f>IF(OR(C53="",F53="",Kursy_EUR!$F$9=""),0,F53/Kursy_EUR!$F$9*C53)</f>
        <v>0</v>
      </c>
    </row>
    <row r="54" spans="1:9" ht="14.25" customHeight="1" x14ac:dyDescent="0.3">
      <c r="A54" s="34">
        <v>8</v>
      </c>
      <c r="B54" s="44" t="str">
        <f t="shared" si="1"/>
        <v/>
      </c>
      <c r="C54" s="45" t="str">
        <f t="shared" si="2"/>
        <v/>
      </c>
      <c r="D54" s="50"/>
      <c r="E54" s="51"/>
      <c r="F54" s="51"/>
      <c r="G54" s="48">
        <f t="shared" si="3"/>
        <v>0</v>
      </c>
      <c r="H54" s="49">
        <f>IF(OR(C54="",E54="",Kursy_EUR!$F$9=""),0,E54/Kursy_EUR!$F$9*C54)</f>
        <v>0</v>
      </c>
      <c r="I54" s="49">
        <f>IF(OR(C54="",F54="",Kursy_EUR!$F$9=""),0,F54/Kursy_EUR!$F$9*C54)</f>
        <v>0</v>
      </c>
    </row>
    <row r="55" spans="1:9" ht="14.25" customHeight="1" x14ac:dyDescent="0.3">
      <c r="A55" s="34">
        <v>9</v>
      </c>
      <c r="B55" s="44" t="str">
        <f t="shared" si="1"/>
        <v/>
      </c>
      <c r="C55" s="45" t="str">
        <f t="shared" si="2"/>
        <v/>
      </c>
      <c r="D55" s="50"/>
      <c r="E55" s="51"/>
      <c r="F55" s="51"/>
      <c r="G55" s="48">
        <f t="shared" si="3"/>
        <v>0</v>
      </c>
      <c r="H55" s="49">
        <f>IF(OR(C55="",E55="",Kursy_EUR!$F$9=""),0,E55/Kursy_EUR!$F$9*C55)</f>
        <v>0</v>
      </c>
      <c r="I55" s="49">
        <f>IF(OR(C55="",F55="",Kursy_EUR!$F$9=""),0,F55/Kursy_EUR!$F$9*C55)</f>
        <v>0</v>
      </c>
    </row>
    <row r="56" spans="1:9" ht="14.25" customHeight="1" x14ac:dyDescent="0.3">
      <c r="A56" s="34">
        <v>10</v>
      </c>
      <c r="B56" s="44" t="str">
        <f t="shared" si="1"/>
        <v/>
      </c>
      <c r="C56" s="45" t="str">
        <f t="shared" si="2"/>
        <v/>
      </c>
      <c r="D56" s="50"/>
      <c r="E56" s="51"/>
      <c r="F56" s="51"/>
      <c r="G56" s="48">
        <f t="shared" si="3"/>
        <v>0</v>
      </c>
      <c r="H56" s="49">
        <f>IF(OR(C56="",E56="",Kursy_EUR!$F$9=""),0,E56/Kursy_EUR!$F$9*C56)</f>
        <v>0</v>
      </c>
      <c r="I56" s="49">
        <f>IF(OR(C56="",F56="",Kursy_EUR!$F$9=""),0,F56/Kursy_EUR!$F$9*C56)</f>
        <v>0</v>
      </c>
    </row>
    <row r="57" spans="1:9" ht="14.25" customHeight="1" x14ac:dyDescent="0.3">
      <c r="A57" s="34">
        <v>11</v>
      </c>
      <c r="B57" s="44" t="str">
        <f t="shared" si="1"/>
        <v/>
      </c>
      <c r="C57" s="45" t="str">
        <f t="shared" si="2"/>
        <v/>
      </c>
      <c r="D57" s="50"/>
      <c r="E57" s="51"/>
      <c r="F57" s="51"/>
      <c r="G57" s="48">
        <f t="shared" si="3"/>
        <v>0</v>
      </c>
      <c r="H57" s="49">
        <f>IF(OR(C57="",E57="",Kursy_EUR!$F$9=""),0,E57/Kursy_EUR!$F$9*C57)</f>
        <v>0</v>
      </c>
      <c r="I57" s="49">
        <f>IF(OR(C57="",F57="",Kursy_EUR!$F$9=""),0,F57/Kursy_EUR!$F$9*C57)</f>
        <v>0</v>
      </c>
    </row>
    <row r="58" spans="1:9" ht="14.25" customHeight="1" x14ac:dyDescent="0.3">
      <c r="A58" s="34">
        <v>12</v>
      </c>
      <c r="B58" s="44" t="str">
        <f t="shared" si="1"/>
        <v/>
      </c>
      <c r="C58" s="45" t="str">
        <f t="shared" si="2"/>
        <v/>
      </c>
      <c r="D58" s="50"/>
      <c r="E58" s="51"/>
      <c r="F58" s="51"/>
      <c r="G58" s="48">
        <f t="shared" si="3"/>
        <v>0</v>
      </c>
      <c r="H58" s="49">
        <f>IF(OR(C58="",E58="",Kursy_EUR!$F$9=""),0,E58/Kursy_EUR!$F$9*C58)</f>
        <v>0</v>
      </c>
      <c r="I58" s="49">
        <f>IF(OR(C58="",F58="",Kursy_EUR!$F$9=""),0,F58/Kursy_EUR!$F$9*C58)</f>
        <v>0</v>
      </c>
    </row>
    <row r="59" spans="1:9" ht="14.25" customHeight="1" x14ac:dyDescent="0.3">
      <c r="A59" s="34">
        <v>13</v>
      </c>
      <c r="B59" s="44" t="str">
        <f t="shared" si="1"/>
        <v/>
      </c>
      <c r="C59" s="45" t="str">
        <f t="shared" si="2"/>
        <v/>
      </c>
      <c r="D59" s="50"/>
      <c r="E59" s="51"/>
      <c r="F59" s="51"/>
      <c r="G59" s="48">
        <f t="shared" si="3"/>
        <v>0</v>
      </c>
      <c r="H59" s="49">
        <f>IF(OR(C59="",E59="",Kursy_EUR!$F$9=""),0,E59/Kursy_EUR!$F$9*C59)</f>
        <v>0</v>
      </c>
      <c r="I59" s="49">
        <f>IF(OR(C59="",F59="",Kursy_EUR!$F$9=""),0,F59/Kursy_EUR!$F$9*C59)</f>
        <v>0</v>
      </c>
    </row>
    <row r="60" spans="1:9" ht="14.25" customHeight="1" x14ac:dyDescent="0.3">
      <c r="A60" s="34">
        <v>14</v>
      </c>
      <c r="B60" s="44" t="str">
        <f t="shared" si="1"/>
        <v/>
      </c>
      <c r="C60" s="45" t="str">
        <f t="shared" si="2"/>
        <v/>
      </c>
      <c r="D60" s="50"/>
      <c r="E60" s="51"/>
      <c r="F60" s="51"/>
      <c r="G60" s="48">
        <f t="shared" si="3"/>
        <v>0</v>
      </c>
      <c r="H60" s="49">
        <f>IF(OR(C60="",E60="",Kursy_EUR!$F$9=""),0,E60/Kursy_EUR!$F$9*C60)</f>
        <v>0</v>
      </c>
      <c r="I60" s="49">
        <f>IF(OR(C60="",F60="",Kursy_EUR!$F$9=""),0,F60/Kursy_EUR!$F$9*C60)</f>
        <v>0</v>
      </c>
    </row>
    <row r="61" spans="1:9" ht="14.25" customHeight="1" x14ac:dyDescent="0.3">
      <c r="A61" s="34">
        <v>15</v>
      </c>
      <c r="B61" s="44" t="str">
        <f t="shared" si="1"/>
        <v/>
      </c>
      <c r="C61" s="45" t="str">
        <f t="shared" si="2"/>
        <v/>
      </c>
      <c r="D61" s="50"/>
      <c r="E61" s="51"/>
      <c r="F61" s="51"/>
      <c r="G61" s="48">
        <f t="shared" si="3"/>
        <v>0</v>
      </c>
      <c r="H61" s="49">
        <f>IF(OR(C61="",E61="",Kursy_EUR!$F$9=""),0,E61/Kursy_EUR!$F$9*C61)</f>
        <v>0</v>
      </c>
      <c r="I61" s="49">
        <f>IF(OR(C61="",F61="",Kursy_EUR!$F$9=""),0,F61/Kursy_EUR!$F$9*C61)</f>
        <v>0</v>
      </c>
    </row>
    <row r="62" spans="1:9" ht="14.25" customHeight="1" x14ac:dyDescent="0.3">
      <c r="A62" s="34">
        <v>16</v>
      </c>
      <c r="B62" s="44" t="str">
        <f t="shared" si="1"/>
        <v/>
      </c>
      <c r="C62" s="45" t="str">
        <f t="shared" si="2"/>
        <v/>
      </c>
      <c r="D62" s="50"/>
      <c r="E62" s="51"/>
      <c r="F62" s="51"/>
      <c r="G62" s="48">
        <f t="shared" si="3"/>
        <v>0</v>
      </c>
      <c r="H62" s="49">
        <f>IF(OR(C62="",E62="",Kursy_EUR!$F$9=""),0,E62/Kursy_EUR!$F$9*C62)</f>
        <v>0</v>
      </c>
      <c r="I62" s="49">
        <f>IF(OR(C62="",F62="",Kursy_EUR!$F$9=""),0,F62/Kursy_EUR!$F$9*C62)</f>
        <v>0</v>
      </c>
    </row>
    <row r="63" spans="1:9" ht="14.25" customHeight="1" x14ac:dyDescent="0.3">
      <c r="A63" s="34">
        <v>17</v>
      </c>
      <c r="B63" s="44" t="str">
        <f t="shared" si="1"/>
        <v/>
      </c>
      <c r="C63" s="45" t="str">
        <f t="shared" si="2"/>
        <v/>
      </c>
      <c r="D63" s="50"/>
      <c r="E63" s="51"/>
      <c r="F63" s="51"/>
      <c r="G63" s="48">
        <f t="shared" si="3"/>
        <v>0</v>
      </c>
      <c r="H63" s="49">
        <f>IF(OR(C63="",E63="",Kursy_EUR!$F$9=""),0,E63/Kursy_EUR!$F$9*C63)</f>
        <v>0</v>
      </c>
      <c r="I63" s="49">
        <f>IF(OR(C63="",F63="",Kursy_EUR!$F$9=""),0,F63/Kursy_EUR!$F$9*C63)</f>
        <v>0</v>
      </c>
    </row>
    <row r="64" spans="1:9" ht="14.25" customHeight="1" x14ac:dyDescent="0.3">
      <c r="A64" s="34">
        <v>18</v>
      </c>
      <c r="B64" s="44" t="str">
        <f t="shared" si="1"/>
        <v/>
      </c>
      <c r="C64" s="45" t="str">
        <f t="shared" si="2"/>
        <v/>
      </c>
      <c r="D64" s="50"/>
      <c r="E64" s="51"/>
      <c r="F64" s="51"/>
      <c r="G64" s="48">
        <f t="shared" si="3"/>
        <v>0</v>
      </c>
      <c r="H64" s="49">
        <f>IF(OR(C64="",E64="",Kursy_EUR!$F$9=""),0,E64/Kursy_EUR!$F$9*C64)</f>
        <v>0</v>
      </c>
      <c r="I64" s="49">
        <f>IF(OR(C64="",F64="",Kursy_EUR!$F$9=""),0,F64/Kursy_EUR!$F$9*C64)</f>
        <v>0</v>
      </c>
    </row>
    <row r="65" spans="1:10" ht="14.25" customHeight="1" x14ac:dyDescent="0.3">
      <c r="A65" s="34">
        <v>19</v>
      </c>
      <c r="B65" s="44" t="str">
        <f t="shared" si="1"/>
        <v/>
      </c>
      <c r="C65" s="45" t="str">
        <f t="shared" si="2"/>
        <v/>
      </c>
      <c r="D65" s="50"/>
      <c r="E65" s="51"/>
      <c r="F65" s="51"/>
      <c r="G65" s="48">
        <f t="shared" si="3"/>
        <v>0</v>
      </c>
      <c r="H65" s="49">
        <f>IF(OR(C65="",E65="",Kursy_EUR!$F$9=""),0,E65/Kursy_EUR!$F$9*C65)</f>
        <v>0</v>
      </c>
      <c r="I65" s="49">
        <f>IF(OR(C65="",F65="",Kursy_EUR!$F$9=""),0,F65/Kursy_EUR!$F$9*C65)</f>
        <v>0</v>
      </c>
    </row>
    <row r="66" spans="1:10" ht="14.25" customHeight="1" x14ac:dyDescent="0.3">
      <c r="A66" s="95" t="s">
        <v>305</v>
      </c>
      <c r="B66" s="95"/>
      <c r="C66" s="95"/>
      <c r="D66" s="52"/>
      <c r="E66" s="52"/>
      <c r="F66" s="52"/>
      <c r="G66" s="53">
        <f>SUM(G46:G65)</f>
        <v>0</v>
      </c>
      <c r="H66" s="54">
        <f>SUM(H46:H65)</f>
        <v>0</v>
      </c>
      <c r="I66" s="54">
        <f>SUM(I46:I65)</f>
        <v>0</v>
      </c>
    </row>
    <row r="70" spans="1:10" ht="19.5" customHeight="1" x14ac:dyDescent="0.3">
      <c r="A70" s="79" t="str">
        <f>"3. DANE PRZEDSIĘBIORSTW PARTNERSKICH · OKRES N-1 · rok "&amp;IF(Dane_wnioskodawcy!B17="","…",Dane_wnioskodawcy!B17)</f>
        <v>3. DANE PRZEDSIĘBIORSTW PARTNERSKICH · OKRES N-1 · rok …</v>
      </c>
      <c r="B70" s="79"/>
      <c r="C70" s="79"/>
      <c r="D70" s="79"/>
      <c r="E70" s="79"/>
      <c r="F70" s="79"/>
      <c r="G70" s="79"/>
      <c r="H70" s="79"/>
      <c r="I70" s="79"/>
      <c r="J70" s="79"/>
    </row>
    <row r="71" spans="1:10" ht="43.5" customHeight="1" x14ac:dyDescent="0.3">
      <c r="A71" s="2" t="s">
        <v>289</v>
      </c>
      <c r="B71" s="2" t="s">
        <v>297</v>
      </c>
      <c r="C71" s="2" t="s">
        <v>298</v>
      </c>
      <c r="D71" s="2" t="s">
        <v>299</v>
      </c>
      <c r="E71" s="2" t="s">
        <v>300</v>
      </c>
      <c r="F71" s="2" t="s">
        <v>301</v>
      </c>
      <c r="G71" s="2" t="s">
        <v>302</v>
      </c>
      <c r="H71" s="2" t="s">
        <v>303</v>
      </c>
      <c r="I71" s="2" t="s">
        <v>304</v>
      </c>
    </row>
    <row r="72" spans="1:10" ht="14.25" customHeight="1" x14ac:dyDescent="0.3">
      <c r="A72" s="34" t="s">
        <v>295</v>
      </c>
      <c r="B72" s="44" t="str">
        <f t="shared" ref="B72:B91" si="4">IF(B20="","",B20)</f>
        <v>WNIOSKODAWCA – [uzupełnij nazwę w zakładce Dane_wnioskodawcy]</v>
      </c>
      <c r="C72" s="45">
        <f t="shared" ref="C72:C91" si="5">IF(F20="","",F20)</f>
        <v>0</v>
      </c>
      <c r="D72" s="46" t="str">
        <f>IF(Wyliczenie_MSP!C9="","",Wyliczenie_MSP!C9)</f>
        <v/>
      </c>
      <c r="E72" s="47" t="str">
        <f>IF(Wyliczenie_MSP!C10="","",Wyliczenie_MSP!C10)</f>
        <v/>
      </c>
      <c r="F72" s="47" t="str">
        <f>IF(Wyliczenie_MSP!C11="","",Wyliczenie_MSP!C11)</f>
        <v/>
      </c>
      <c r="G72" s="48">
        <f t="shared" ref="G72:G91" si="6">IF(OR(C72="",D72=""),0,D72*C72)</f>
        <v>0</v>
      </c>
      <c r="H72" s="49">
        <f>IF(OR(C72="",E72="",Kursy_EUR!$F$10=""),0,E72/Kursy_EUR!$F$10*C72)</f>
        <v>0</v>
      </c>
      <c r="I72" s="49">
        <f>IF(OR(C72="",F72="",Kursy_EUR!$F$10=""),0,F72/Kursy_EUR!$F$10*C72)</f>
        <v>0</v>
      </c>
    </row>
    <row r="73" spans="1:10" ht="14.25" customHeight="1" x14ac:dyDescent="0.3">
      <c r="A73" s="34">
        <v>1</v>
      </c>
      <c r="B73" s="44" t="str">
        <f t="shared" si="4"/>
        <v/>
      </c>
      <c r="C73" s="45" t="str">
        <f t="shared" si="5"/>
        <v/>
      </c>
      <c r="D73" s="50"/>
      <c r="E73" s="51"/>
      <c r="F73" s="51"/>
      <c r="G73" s="48">
        <f t="shared" si="6"/>
        <v>0</v>
      </c>
      <c r="H73" s="49">
        <f>IF(OR(C73="",E73="",Kursy_EUR!$F$10=""),0,E73/Kursy_EUR!$F$10*C73)</f>
        <v>0</v>
      </c>
      <c r="I73" s="49">
        <f>IF(OR(C73="",F73="",Kursy_EUR!$F$10=""),0,F73/Kursy_EUR!$F$10*C73)</f>
        <v>0</v>
      </c>
    </row>
    <row r="74" spans="1:10" ht="14.25" customHeight="1" x14ac:dyDescent="0.3">
      <c r="A74" s="34">
        <v>2</v>
      </c>
      <c r="B74" s="44" t="str">
        <f t="shared" si="4"/>
        <v/>
      </c>
      <c r="C74" s="45" t="str">
        <f t="shared" si="5"/>
        <v/>
      </c>
      <c r="D74" s="50"/>
      <c r="E74" s="51"/>
      <c r="F74" s="51"/>
      <c r="G74" s="48">
        <f t="shared" si="6"/>
        <v>0</v>
      </c>
      <c r="H74" s="49">
        <f>IF(OR(C74="",E74="",Kursy_EUR!$F$10=""),0,E74/Kursy_EUR!$F$10*C74)</f>
        <v>0</v>
      </c>
      <c r="I74" s="49">
        <f>IF(OR(C74="",F74="",Kursy_EUR!$F$10=""),0,F74/Kursy_EUR!$F$10*C74)</f>
        <v>0</v>
      </c>
    </row>
    <row r="75" spans="1:10" ht="14.25" customHeight="1" x14ac:dyDescent="0.3">
      <c r="A75" s="34">
        <v>3</v>
      </c>
      <c r="B75" s="44" t="str">
        <f t="shared" si="4"/>
        <v/>
      </c>
      <c r="C75" s="45" t="str">
        <f t="shared" si="5"/>
        <v/>
      </c>
      <c r="D75" s="50"/>
      <c r="E75" s="51"/>
      <c r="F75" s="51"/>
      <c r="G75" s="48">
        <f t="shared" si="6"/>
        <v>0</v>
      </c>
      <c r="H75" s="49">
        <f>IF(OR(C75="",E75="",Kursy_EUR!$F$10=""),0,E75/Kursy_EUR!$F$10*C75)</f>
        <v>0</v>
      </c>
      <c r="I75" s="49">
        <f>IF(OR(C75="",F75="",Kursy_EUR!$F$10=""),0,F75/Kursy_EUR!$F$10*C75)</f>
        <v>0</v>
      </c>
    </row>
    <row r="76" spans="1:10" ht="14.25" customHeight="1" x14ac:dyDescent="0.3">
      <c r="A76" s="34">
        <v>4</v>
      </c>
      <c r="B76" s="44" t="str">
        <f t="shared" si="4"/>
        <v/>
      </c>
      <c r="C76" s="45" t="str">
        <f t="shared" si="5"/>
        <v/>
      </c>
      <c r="D76" s="50"/>
      <c r="E76" s="51"/>
      <c r="F76" s="51"/>
      <c r="G76" s="48">
        <f t="shared" si="6"/>
        <v>0</v>
      </c>
      <c r="H76" s="49">
        <f>IF(OR(C76="",E76="",Kursy_EUR!$F$10=""),0,E76/Kursy_EUR!$F$10*C76)</f>
        <v>0</v>
      </c>
      <c r="I76" s="49">
        <f>IF(OR(C76="",F76="",Kursy_EUR!$F$10=""),0,F76/Kursy_EUR!$F$10*C76)</f>
        <v>0</v>
      </c>
    </row>
    <row r="77" spans="1:10" ht="14.25" customHeight="1" x14ac:dyDescent="0.3">
      <c r="A77" s="34">
        <v>5</v>
      </c>
      <c r="B77" s="44" t="str">
        <f t="shared" si="4"/>
        <v/>
      </c>
      <c r="C77" s="45" t="str">
        <f t="shared" si="5"/>
        <v/>
      </c>
      <c r="D77" s="50"/>
      <c r="E77" s="51"/>
      <c r="F77" s="51"/>
      <c r="G77" s="48">
        <f t="shared" si="6"/>
        <v>0</v>
      </c>
      <c r="H77" s="49">
        <f>IF(OR(C77="",E77="",Kursy_EUR!$F$10=""),0,E77/Kursy_EUR!$F$10*C77)</f>
        <v>0</v>
      </c>
      <c r="I77" s="49">
        <f>IF(OR(C77="",F77="",Kursy_EUR!$F$10=""),0,F77/Kursy_EUR!$F$10*C77)</f>
        <v>0</v>
      </c>
    </row>
    <row r="78" spans="1:10" ht="14.25" customHeight="1" x14ac:dyDescent="0.3">
      <c r="A78" s="34">
        <v>6</v>
      </c>
      <c r="B78" s="44" t="str">
        <f t="shared" si="4"/>
        <v/>
      </c>
      <c r="C78" s="45" t="str">
        <f t="shared" si="5"/>
        <v/>
      </c>
      <c r="D78" s="50"/>
      <c r="E78" s="51"/>
      <c r="F78" s="51"/>
      <c r="G78" s="48">
        <f t="shared" si="6"/>
        <v>0</v>
      </c>
      <c r="H78" s="49">
        <f>IF(OR(C78="",E78="",Kursy_EUR!$F$10=""),0,E78/Kursy_EUR!$F$10*C78)</f>
        <v>0</v>
      </c>
      <c r="I78" s="49">
        <f>IF(OR(C78="",F78="",Kursy_EUR!$F$10=""),0,F78/Kursy_EUR!$F$10*C78)</f>
        <v>0</v>
      </c>
    </row>
    <row r="79" spans="1:10" ht="14.25" customHeight="1" x14ac:dyDescent="0.3">
      <c r="A79" s="34">
        <v>7</v>
      </c>
      <c r="B79" s="44" t="str">
        <f t="shared" si="4"/>
        <v/>
      </c>
      <c r="C79" s="45" t="str">
        <f t="shared" si="5"/>
        <v/>
      </c>
      <c r="D79" s="50"/>
      <c r="E79" s="51"/>
      <c r="F79" s="51"/>
      <c r="G79" s="48">
        <f t="shared" si="6"/>
        <v>0</v>
      </c>
      <c r="H79" s="49">
        <f>IF(OR(C79="",E79="",Kursy_EUR!$F$10=""),0,E79/Kursy_EUR!$F$10*C79)</f>
        <v>0</v>
      </c>
      <c r="I79" s="49">
        <f>IF(OR(C79="",F79="",Kursy_EUR!$F$10=""),0,F79/Kursy_EUR!$F$10*C79)</f>
        <v>0</v>
      </c>
    </row>
    <row r="80" spans="1:10" ht="14.25" customHeight="1" x14ac:dyDescent="0.3">
      <c r="A80" s="34">
        <v>8</v>
      </c>
      <c r="B80" s="44" t="str">
        <f t="shared" si="4"/>
        <v/>
      </c>
      <c r="C80" s="45" t="str">
        <f t="shared" si="5"/>
        <v/>
      </c>
      <c r="D80" s="50"/>
      <c r="E80" s="51"/>
      <c r="F80" s="51"/>
      <c r="G80" s="48">
        <f t="shared" si="6"/>
        <v>0</v>
      </c>
      <c r="H80" s="49">
        <f>IF(OR(C80="",E80="",Kursy_EUR!$F$10=""),0,E80/Kursy_EUR!$F$10*C80)</f>
        <v>0</v>
      </c>
      <c r="I80" s="49">
        <f>IF(OR(C80="",F80="",Kursy_EUR!$F$10=""),0,F80/Kursy_EUR!$F$10*C80)</f>
        <v>0</v>
      </c>
    </row>
    <row r="81" spans="1:10" ht="14.25" customHeight="1" x14ac:dyDescent="0.3">
      <c r="A81" s="34">
        <v>9</v>
      </c>
      <c r="B81" s="44" t="str">
        <f t="shared" si="4"/>
        <v/>
      </c>
      <c r="C81" s="45" t="str">
        <f t="shared" si="5"/>
        <v/>
      </c>
      <c r="D81" s="50"/>
      <c r="E81" s="51"/>
      <c r="F81" s="51"/>
      <c r="G81" s="48">
        <f t="shared" si="6"/>
        <v>0</v>
      </c>
      <c r="H81" s="49">
        <f>IF(OR(C81="",E81="",Kursy_EUR!$F$10=""),0,E81/Kursy_EUR!$F$10*C81)</f>
        <v>0</v>
      </c>
      <c r="I81" s="49">
        <f>IF(OR(C81="",F81="",Kursy_EUR!$F$10=""),0,F81/Kursy_EUR!$F$10*C81)</f>
        <v>0</v>
      </c>
    </row>
    <row r="82" spans="1:10" ht="14.25" customHeight="1" x14ac:dyDescent="0.3">
      <c r="A82" s="34">
        <v>10</v>
      </c>
      <c r="B82" s="44" t="str">
        <f t="shared" si="4"/>
        <v/>
      </c>
      <c r="C82" s="45" t="str">
        <f t="shared" si="5"/>
        <v/>
      </c>
      <c r="D82" s="50"/>
      <c r="E82" s="51"/>
      <c r="F82" s="51"/>
      <c r="G82" s="48">
        <f t="shared" si="6"/>
        <v>0</v>
      </c>
      <c r="H82" s="49">
        <f>IF(OR(C82="",E82="",Kursy_EUR!$F$10=""),0,E82/Kursy_EUR!$F$10*C82)</f>
        <v>0</v>
      </c>
      <c r="I82" s="49">
        <f>IF(OR(C82="",F82="",Kursy_EUR!$F$10=""),0,F82/Kursy_EUR!$F$10*C82)</f>
        <v>0</v>
      </c>
    </row>
    <row r="83" spans="1:10" ht="14.25" customHeight="1" x14ac:dyDescent="0.3">
      <c r="A83" s="34">
        <v>11</v>
      </c>
      <c r="B83" s="44" t="str">
        <f t="shared" si="4"/>
        <v/>
      </c>
      <c r="C83" s="45" t="str">
        <f t="shared" si="5"/>
        <v/>
      </c>
      <c r="D83" s="50"/>
      <c r="E83" s="51"/>
      <c r="F83" s="51"/>
      <c r="G83" s="48">
        <f t="shared" si="6"/>
        <v>0</v>
      </c>
      <c r="H83" s="49">
        <f>IF(OR(C83="",E83="",Kursy_EUR!$F$10=""),0,E83/Kursy_EUR!$F$10*C83)</f>
        <v>0</v>
      </c>
      <c r="I83" s="49">
        <f>IF(OR(C83="",F83="",Kursy_EUR!$F$10=""),0,F83/Kursy_EUR!$F$10*C83)</f>
        <v>0</v>
      </c>
    </row>
    <row r="84" spans="1:10" ht="14.25" customHeight="1" x14ac:dyDescent="0.3">
      <c r="A84" s="34">
        <v>12</v>
      </c>
      <c r="B84" s="44" t="str">
        <f t="shared" si="4"/>
        <v/>
      </c>
      <c r="C84" s="45" t="str">
        <f t="shared" si="5"/>
        <v/>
      </c>
      <c r="D84" s="50"/>
      <c r="E84" s="51"/>
      <c r="F84" s="51"/>
      <c r="G84" s="48">
        <f t="shared" si="6"/>
        <v>0</v>
      </c>
      <c r="H84" s="49">
        <f>IF(OR(C84="",E84="",Kursy_EUR!$F$10=""),0,E84/Kursy_EUR!$F$10*C84)</f>
        <v>0</v>
      </c>
      <c r="I84" s="49">
        <f>IF(OR(C84="",F84="",Kursy_EUR!$F$10=""),0,F84/Kursy_EUR!$F$10*C84)</f>
        <v>0</v>
      </c>
    </row>
    <row r="85" spans="1:10" ht="14.25" customHeight="1" x14ac:dyDescent="0.3">
      <c r="A85" s="34">
        <v>13</v>
      </c>
      <c r="B85" s="44" t="str">
        <f t="shared" si="4"/>
        <v/>
      </c>
      <c r="C85" s="45" t="str">
        <f t="shared" si="5"/>
        <v/>
      </c>
      <c r="D85" s="50"/>
      <c r="E85" s="51"/>
      <c r="F85" s="51"/>
      <c r="G85" s="48">
        <f t="shared" si="6"/>
        <v>0</v>
      </c>
      <c r="H85" s="49">
        <f>IF(OR(C85="",E85="",Kursy_EUR!$F$10=""),0,E85/Kursy_EUR!$F$10*C85)</f>
        <v>0</v>
      </c>
      <c r="I85" s="49">
        <f>IF(OR(C85="",F85="",Kursy_EUR!$F$10=""),0,F85/Kursy_EUR!$F$10*C85)</f>
        <v>0</v>
      </c>
    </row>
    <row r="86" spans="1:10" ht="14.25" customHeight="1" x14ac:dyDescent="0.3">
      <c r="A86" s="34">
        <v>14</v>
      </c>
      <c r="B86" s="44" t="str">
        <f t="shared" si="4"/>
        <v/>
      </c>
      <c r="C86" s="45" t="str">
        <f t="shared" si="5"/>
        <v/>
      </c>
      <c r="D86" s="50"/>
      <c r="E86" s="51"/>
      <c r="F86" s="51"/>
      <c r="G86" s="48">
        <f t="shared" si="6"/>
        <v>0</v>
      </c>
      <c r="H86" s="49">
        <f>IF(OR(C86="",E86="",Kursy_EUR!$F$10=""),0,E86/Kursy_EUR!$F$10*C86)</f>
        <v>0</v>
      </c>
      <c r="I86" s="49">
        <f>IF(OR(C86="",F86="",Kursy_EUR!$F$10=""),0,F86/Kursy_EUR!$F$10*C86)</f>
        <v>0</v>
      </c>
    </row>
    <row r="87" spans="1:10" ht="14.25" customHeight="1" x14ac:dyDescent="0.3">
      <c r="A87" s="34">
        <v>15</v>
      </c>
      <c r="B87" s="44" t="str">
        <f t="shared" si="4"/>
        <v/>
      </c>
      <c r="C87" s="45" t="str">
        <f t="shared" si="5"/>
        <v/>
      </c>
      <c r="D87" s="50"/>
      <c r="E87" s="51"/>
      <c r="F87" s="51"/>
      <c r="G87" s="48">
        <f t="shared" si="6"/>
        <v>0</v>
      </c>
      <c r="H87" s="49">
        <f>IF(OR(C87="",E87="",Kursy_EUR!$F$10=""),0,E87/Kursy_EUR!$F$10*C87)</f>
        <v>0</v>
      </c>
      <c r="I87" s="49">
        <f>IF(OR(C87="",F87="",Kursy_EUR!$F$10=""),0,F87/Kursy_EUR!$F$10*C87)</f>
        <v>0</v>
      </c>
    </row>
    <row r="88" spans="1:10" ht="14.25" customHeight="1" x14ac:dyDescent="0.3">
      <c r="A88" s="34">
        <v>16</v>
      </c>
      <c r="B88" s="44" t="str">
        <f t="shared" si="4"/>
        <v/>
      </c>
      <c r="C88" s="45" t="str">
        <f t="shared" si="5"/>
        <v/>
      </c>
      <c r="D88" s="50"/>
      <c r="E88" s="51"/>
      <c r="F88" s="51"/>
      <c r="G88" s="48">
        <f t="shared" si="6"/>
        <v>0</v>
      </c>
      <c r="H88" s="49">
        <f>IF(OR(C88="",E88="",Kursy_EUR!$F$10=""),0,E88/Kursy_EUR!$F$10*C88)</f>
        <v>0</v>
      </c>
      <c r="I88" s="49">
        <f>IF(OR(C88="",F88="",Kursy_EUR!$F$10=""),0,F88/Kursy_EUR!$F$10*C88)</f>
        <v>0</v>
      </c>
    </row>
    <row r="89" spans="1:10" ht="14.25" customHeight="1" x14ac:dyDescent="0.3">
      <c r="A89" s="34">
        <v>17</v>
      </c>
      <c r="B89" s="44" t="str">
        <f t="shared" si="4"/>
        <v/>
      </c>
      <c r="C89" s="45" t="str">
        <f t="shared" si="5"/>
        <v/>
      </c>
      <c r="D89" s="50"/>
      <c r="E89" s="51"/>
      <c r="F89" s="51"/>
      <c r="G89" s="48">
        <f t="shared" si="6"/>
        <v>0</v>
      </c>
      <c r="H89" s="49">
        <f>IF(OR(C89="",E89="",Kursy_EUR!$F$10=""),0,E89/Kursy_EUR!$F$10*C89)</f>
        <v>0</v>
      </c>
      <c r="I89" s="49">
        <f>IF(OR(C89="",F89="",Kursy_EUR!$F$10=""),0,F89/Kursy_EUR!$F$10*C89)</f>
        <v>0</v>
      </c>
    </row>
    <row r="90" spans="1:10" ht="14.25" customHeight="1" x14ac:dyDescent="0.3">
      <c r="A90" s="34">
        <v>18</v>
      </c>
      <c r="B90" s="44" t="str">
        <f t="shared" si="4"/>
        <v/>
      </c>
      <c r="C90" s="45" t="str">
        <f t="shared" si="5"/>
        <v/>
      </c>
      <c r="D90" s="50"/>
      <c r="E90" s="51"/>
      <c r="F90" s="51"/>
      <c r="G90" s="48">
        <f t="shared" si="6"/>
        <v>0</v>
      </c>
      <c r="H90" s="49">
        <f>IF(OR(C90="",E90="",Kursy_EUR!$F$10=""),0,E90/Kursy_EUR!$F$10*C90)</f>
        <v>0</v>
      </c>
      <c r="I90" s="49">
        <f>IF(OR(C90="",F90="",Kursy_EUR!$F$10=""),0,F90/Kursy_EUR!$F$10*C90)</f>
        <v>0</v>
      </c>
    </row>
    <row r="91" spans="1:10" ht="14.25" customHeight="1" x14ac:dyDescent="0.3">
      <c r="A91" s="34">
        <v>19</v>
      </c>
      <c r="B91" s="44" t="str">
        <f t="shared" si="4"/>
        <v/>
      </c>
      <c r="C91" s="45" t="str">
        <f t="shared" si="5"/>
        <v/>
      </c>
      <c r="D91" s="50"/>
      <c r="E91" s="51"/>
      <c r="F91" s="51"/>
      <c r="G91" s="48">
        <f t="shared" si="6"/>
        <v>0</v>
      </c>
      <c r="H91" s="49">
        <f>IF(OR(C91="",E91="",Kursy_EUR!$F$10=""),0,E91/Kursy_EUR!$F$10*C91)</f>
        <v>0</v>
      </c>
      <c r="I91" s="49">
        <f>IF(OR(C91="",F91="",Kursy_EUR!$F$10=""),0,F91/Kursy_EUR!$F$10*C91)</f>
        <v>0</v>
      </c>
    </row>
    <row r="92" spans="1:10" ht="14.25" customHeight="1" x14ac:dyDescent="0.3">
      <c r="A92" s="95" t="s">
        <v>305</v>
      </c>
      <c r="B92" s="95"/>
      <c r="C92" s="95"/>
      <c r="D92" s="52"/>
      <c r="E92" s="52"/>
      <c r="F92" s="52"/>
      <c r="G92" s="53">
        <f>SUM(G72:G91)</f>
        <v>0</v>
      </c>
      <c r="H92" s="54">
        <f>SUM(H72:H91)</f>
        <v>0</v>
      </c>
      <c r="I92" s="54">
        <f>SUM(I72:I91)</f>
        <v>0</v>
      </c>
    </row>
    <row r="96" spans="1:10" ht="19.5" customHeight="1" x14ac:dyDescent="0.3">
      <c r="A96" s="79" t="str">
        <f>"3. DANE PRZEDSIĘBIORSTW PARTNERSKICH · OKRES N (ostatni) · rok "&amp;IF(Dane_wnioskodawcy!B18="","…",Dane_wnioskodawcy!B18)</f>
        <v>3. DANE PRZEDSIĘBIORSTW PARTNERSKICH · OKRES N (ostatni) · rok …</v>
      </c>
      <c r="B96" s="79"/>
      <c r="C96" s="79"/>
      <c r="D96" s="79"/>
      <c r="E96" s="79"/>
      <c r="F96" s="79"/>
      <c r="G96" s="79"/>
      <c r="H96" s="79"/>
      <c r="I96" s="79"/>
      <c r="J96" s="79"/>
    </row>
    <row r="97" spans="1:9" ht="43.5" customHeight="1" x14ac:dyDescent="0.3">
      <c r="A97" s="2" t="s">
        <v>289</v>
      </c>
      <c r="B97" s="2" t="s">
        <v>297</v>
      </c>
      <c r="C97" s="2" t="s">
        <v>298</v>
      </c>
      <c r="D97" s="2" t="s">
        <v>299</v>
      </c>
      <c r="E97" s="2" t="s">
        <v>300</v>
      </c>
      <c r="F97" s="2" t="s">
        <v>301</v>
      </c>
      <c r="G97" s="2" t="s">
        <v>302</v>
      </c>
      <c r="H97" s="2" t="s">
        <v>303</v>
      </c>
      <c r="I97" s="2" t="s">
        <v>304</v>
      </c>
    </row>
    <row r="98" spans="1:9" ht="14.25" customHeight="1" x14ac:dyDescent="0.3">
      <c r="A98" s="34" t="s">
        <v>295</v>
      </c>
      <c r="B98" s="44" t="str">
        <f t="shared" ref="B98:B117" si="7">IF(B20="","",B20)</f>
        <v>WNIOSKODAWCA – [uzupełnij nazwę w zakładce Dane_wnioskodawcy]</v>
      </c>
      <c r="C98" s="45">
        <f t="shared" ref="C98:C117" si="8">IF(F20="","",F20)</f>
        <v>0</v>
      </c>
      <c r="D98" s="46" t="str">
        <f>IF(Wyliczenie_MSP!D9="","",Wyliczenie_MSP!D9)</f>
        <v/>
      </c>
      <c r="E98" s="47" t="str">
        <f>IF(Wyliczenie_MSP!D10="","",Wyliczenie_MSP!D10)</f>
        <v/>
      </c>
      <c r="F98" s="47" t="str">
        <f>IF(Wyliczenie_MSP!D11="","",Wyliczenie_MSP!D11)</f>
        <v/>
      </c>
      <c r="G98" s="48">
        <f t="shared" ref="G98:G117" si="9">IF(OR(C98="",D98=""),0,D98*C98)</f>
        <v>0</v>
      </c>
      <c r="H98" s="49">
        <f>IF(OR(C98="",E98="",Kursy_EUR!$F$11=""),0,E98/Kursy_EUR!$F$11*C98)</f>
        <v>0</v>
      </c>
      <c r="I98" s="49">
        <f>IF(OR(C98="",F98="",Kursy_EUR!$F$11=""),0,F98/Kursy_EUR!$F$11*C98)</f>
        <v>0</v>
      </c>
    </row>
    <row r="99" spans="1:9" ht="14.25" customHeight="1" x14ac:dyDescent="0.3">
      <c r="A99" s="34">
        <v>1</v>
      </c>
      <c r="B99" s="44" t="str">
        <f t="shared" si="7"/>
        <v/>
      </c>
      <c r="C99" s="45" t="str">
        <f t="shared" si="8"/>
        <v/>
      </c>
      <c r="D99" s="50"/>
      <c r="E99" s="51"/>
      <c r="F99" s="51"/>
      <c r="G99" s="48">
        <f t="shared" si="9"/>
        <v>0</v>
      </c>
      <c r="H99" s="49">
        <f>IF(OR(C99="",E99="",Kursy_EUR!$F$11=""),0,E99/Kursy_EUR!$F$11*C99)</f>
        <v>0</v>
      </c>
      <c r="I99" s="49">
        <f>IF(OR(C99="",F99="",Kursy_EUR!$F$11=""),0,F99/Kursy_EUR!$F$11*C99)</f>
        <v>0</v>
      </c>
    </row>
    <row r="100" spans="1:9" ht="14.25" customHeight="1" x14ac:dyDescent="0.3">
      <c r="A100" s="34">
        <v>2</v>
      </c>
      <c r="B100" s="44" t="str">
        <f t="shared" si="7"/>
        <v/>
      </c>
      <c r="C100" s="45" t="str">
        <f t="shared" si="8"/>
        <v/>
      </c>
      <c r="D100" s="50"/>
      <c r="E100" s="51"/>
      <c r="F100" s="51"/>
      <c r="G100" s="48">
        <f t="shared" si="9"/>
        <v>0</v>
      </c>
      <c r="H100" s="49">
        <f>IF(OR(C100="",E100="",Kursy_EUR!$F$11=""),0,E100/Kursy_EUR!$F$11*C100)</f>
        <v>0</v>
      </c>
      <c r="I100" s="49">
        <f>IF(OR(C100="",F100="",Kursy_EUR!$F$11=""),0,F100/Kursy_EUR!$F$11*C100)</f>
        <v>0</v>
      </c>
    </row>
    <row r="101" spans="1:9" ht="14.25" customHeight="1" x14ac:dyDescent="0.3">
      <c r="A101" s="34">
        <v>3</v>
      </c>
      <c r="B101" s="44" t="str">
        <f t="shared" si="7"/>
        <v/>
      </c>
      <c r="C101" s="45" t="str">
        <f t="shared" si="8"/>
        <v/>
      </c>
      <c r="D101" s="50"/>
      <c r="E101" s="51"/>
      <c r="F101" s="51"/>
      <c r="G101" s="48">
        <f t="shared" si="9"/>
        <v>0</v>
      </c>
      <c r="H101" s="49">
        <f>IF(OR(C101="",E101="",Kursy_EUR!$F$11=""),0,E101/Kursy_EUR!$F$11*C101)</f>
        <v>0</v>
      </c>
      <c r="I101" s="49">
        <f>IF(OR(C101="",F101="",Kursy_EUR!$F$11=""),0,F101/Kursy_EUR!$F$11*C101)</f>
        <v>0</v>
      </c>
    </row>
    <row r="102" spans="1:9" ht="14.25" customHeight="1" x14ac:dyDescent="0.3">
      <c r="A102" s="34">
        <v>4</v>
      </c>
      <c r="B102" s="44" t="str">
        <f t="shared" si="7"/>
        <v/>
      </c>
      <c r="C102" s="45" t="str">
        <f t="shared" si="8"/>
        <v/>
      </c>
      <c r="D102" s="50"/>
      <c r="E102" s="51"/>
      <c r="F102" s="51"/>
      <c r="G102" s="48">
        <f t="shared" si="9"/>
        <v>0</v>
      </c>
      <c r="H102" s="49">
        <f>IF(OR(C102="",E102="",Kursy_EUR!$F$11=""),0,E102/Kursy_EUR!$F$11*C102)</f>
        <v>0</v>
      </c>
      <c r="I102" s="49">
        <f>IF(OR(C102="",F102="",Kursy_EUR!$F$11=""),0,F102/Kursy_EUR!$F$11*C102)</f>
        <v>0</v>
      </c>
    </row>
    <row r="103" spans="1:9" ht="14.25" customHeight="1" x14ac:dyDescent="0.3">
      <c r="A103" s="34">
        <v>5</v>
      </c>
      <c r="B103" s="44" t="str">
        <f t="shared" si="7"/>
        <v/>
      </c>
      <c r="C103" s="45" t="str">
        <f t="shared" si="8"/>
        <v/>
      </c>
      <c r="D103" s="50"/>
      <c r="E103" s="51"/>
      <c r="F103" s="51"/>
      <c r="G103" s="48">
        <f t="shared" si="9"/>
        <v>0</v>
      </c>
      <c r="H103" s="49">
        <f>IF(OR(C103="",E103="",Kursy_EUR!$F$11=""),0,E103/Kursy_EUR!$F$11*C103)</f>
        <v>0</v>
      </c>
      <c r="I103" s="49">
        <f>IF(OR(C103="",F103="",Kursy_EUR!$F$11=""),0,F103/Kursy_EUR!$F$11*C103)</f>
        <v>0</v>
      </c>
    </row>
    <row r="104" spans="1:9" ht="14.25" customHeight="1" x14ac:dyDescent="0.3">
      <c r="A104" s="34">
        <v>6</v>
      </c>
      <c r="B104" s="44" t="str">
        <f t="shared" si="7"/>
        <v/>
      </c>
      <c r="C104" s="45" t="str">
        <f t="shared" si="8"/>
        <v/>
      </c>
      <c r="D104" s="50"/>
      <c r="E104" s="51"/>
      <c r="F104" s="51"/>
      <c r="G104" s="48">
        <f t="shared" si="9"/>
        <v>0</v>
      </c>
      <c r="H104" s="49">
        <f>IF(OR(C104="",E104="",Kursy_EUR!$F$11=""),0,E104/Kursy_EUR!$F$11*C104)</f>
        <v>0</v>
      </c>
      <c r="I104" s="49">
        <f>IF(OR(C104="",F104="",Kursy_EUR!$F$11=""),0,F104/Kursy_EUR!$F$11*C104)</f>
        <v>0</v>
      </c>
    </row>
    <row r="105" spans="1:9" ht="14.25" customHeight="1" x14ac:dyDescent="0.3">
      <c r="A105" s="34">
        <v>7</v>
      </c>
      <c r="B105" s="44" t="str">
        <f t="shared" si="7"/>
        <v/>
      </c>
      <c r="C105" s="45" t="str">
        <f t="shared" si="8"/>
        <v/>
      </c>
      <c r="D105" s="50"/>
      <c r="E105" s="51"/>
      <c r="F105" s="51"/>
      <c r="G105" s="48">
        <f t="shared" si="9"/>
        <v>0</v>
      </c>
      <c r="H105" s="49">
        <f>IF(OR(C105="",E105="",Kursy_EUR!$F$11=""),0,E105/Kursy_EUR!$F$11*C105)</f>
        <v>0</v>
      </c>
      <c r="I105" s="49">
        <f>IF(OR(C105="",F105="",Kursy_EUR!$F$11=""),0,F105/Kursy_EUR!$F$11*C105)</f>
        <v>0</v>
      </c>
    </row>
    <row r="106" spans="1:9" ht="14.25" customHeight="1" x14ac:dyDescent="0.3">
      <c r="A106" s="34">
        <v>8</v>
      </c>
      <c r="B106" s="44" t="str">
        <f t="shared" si="7"/>
        <v/>
      </c>
      <c r="C106" s="45" t="str">
        <f t="shared" si="8"/>
        <v/>
      </c>
      <c r="D106" s="50"/>
      <c r="E106" s="51"/>
      <c r="F106" s="51"/>
      <c r="G106" s="48">
        <f t="shared" si="9"/>
        <v>0</v>
      </c>
      <c r="H106" s="49">
        <f>IF(OR(C106="",E106="",Kursy_EUR!$F$11=""),0,E106/Kursy_EUR!$F$11*C106)</f>
        <v>0</v>
      </c>
      <c r="I106" s="49">
        <f>IF(OR(C106="",F106="",Kursy_EUR!$F$11=""),0,F106/Kursy_EUR!$F$11*C106)</f>
        <v>0</v>
      </c>
    </row>
    <row r="107" spans="1:9" ht="14.25" customHeight="1" x14ac:dyDescent="0.3">
      <c r="A107" s="34">
        <v>9</v>
      </c>
      <c r="B107" s="44" t="str">
        <f t="shared" si="7"/>
        <v/>
      </c>
      <c r="C107" s="45" t="str">
        <f t="shared" si="8"/>
        <v/>
      </c>
      <c r="D107" s="50"/>
      <c r="E107" s="51"/>
      <c r="F107" s="51"/>
      <c r="G107" s="48">
        <f t="shared" si="9"/>
        <v>0</v>
      </c>
      <c r="H107" s="49">
        <f>IF(OR(C107="",E107="",Kursy_EUR!$F$11=""),0,E107/Kursy_EUR!$F$11*C107)</f>
        <v>0</v>
      </c>
      <c r="I107" s="49">
        <f>IF(OR(C107="",F107="",Kursy_EUR!$F$11=""),0,F107/Kursy_EUR!$F$11*C107)</f>
        <v>0</v>
      </c>
    </row>
    <row r="108" spans="1:9" ht="14.25" customHeight="1" x14ac:dyDescent="0.3">
      <c r="A108" s="34">
        <v>10</v>
      </c>
      <c r="B108" s="44" t="str">
        <f t="shared" si="7"/>
        <v/>
      </c>
      <c r="C108" s="45" t="str">
        <f t="shared" si="8"/>
        <v/>
      </c>
      <c r="D108" s="50"/>
      <c r="E108" s="51"/>
      <c r="F108" s="51"/>
      <c r="G108" s="48">
        <f t="shared" si="9"/>
        <v>0</v>
      </c>
      <c r="H108" s="49">
        <f>IF(OR(C108="",E108="",Kursy_EUR!$F$11=""),0,E108/Kursy_EUR!$F$11*C108)</f>
        <v>0</v>
      </c>
      <c r="I108" s="49">
        <f>IF(OR(C108="",F108="",Kursy_EUR!$F$11=""),0,F108/Kursy_EUR!$F$11*C108)</f>
        <v>0</v>
      </c>
    </row>
    <row r="109" spans="1:9" ht="14.25" customHeight="1" x14ac:dyDescent="0.3">
      <c r="A109" s="34">
        <v>11</v>
      </c>
      <c r="B109" s="44" t="str">
        <f t="shared" si="7"/>
        <v/>
      </c>
      <c r="C109" s="45" t="str">
        <f t="shared" si="8"/>
        <v/>
      </c>
      <c r="D109" s="50"/>
      <c r="E109" s="51"/>
      <c r="F109" s="51"/>
      <c r="G109" s="48">
        <f t="shared" si="9"/>
        <v>0</v>
      </c>
      <c r="H109" s="49">
        <f>IF(OR(C109="",E109="",Kursy_EUR!$F$11=""),0,E109/Kursy_EUR!$F$11*C109)</f>
        <v>0</v>
      </c>
      <c r="I109" s="49">
        <f>IF(OR(C109="",F109="",Kursy_EUR!$F$11=""),0,F109/Kursy_EUR!$F$11*C109)</f>
        <v>0</v>
      </c>
    </row>
    <row r="110" spans="1:9" ht="14.25" customHeight="1" x14ac:dyDescent="0.3">
      <c r="A110" s="34">
        <v>12</v>
      </c>
      <c r="B110" s="44" t="str">
        <f t="shared" si="7"/>
        <v/>
      </c>
      <c r="C110" s="45" t="str">
        <f t="shared" si="8"/>
        <v/>
      </c>
      <c r="D110" s="50"/>
      <c r="E110" s="51"/>
      <c r="F110" s="51"/>
      <c r="G110" s="48">
        <f t="shared" si="9"/>
        <v>0</v>
      </c>
      <c r="H110" s="49">
        <f>IF(OR(C110="",E110="",Kursy_EUR!$F$11=""),0,E110/Kursy_EUR!$F$11*C110)</f>
        <v>0</v>
      </c>
      <c r="I110" s="49">
        <f>IF(OR(C110="",F110="",Kursy_EUR!$F$11=""),0,F110/Kursy_EUR!$F$11*C110)</f>
        <v>0</v>
      </c>
    </row>
    <row r="111" spans="1:9" ht="14.25" customHeight="1" x14ac:dyDescent="0.3">
      <c r="A111" s="34">
        <v>13</v>
      </c>
      <c r="B111" s="44" t="str">
        <f t="shared" si="7"/>
        <v/>
      </c>
      <c r="C111" s="45" t="str">
        <f t="shared" si="8"/>
        <v/>
      </c>
      <c r="D111" s="50"/>
      <c r="E111" s="51"/>
      <c r="F111" s="51"/>
      <c r="G111" s="48">
        <f t="shared" si="9"/>
        <v>0</v>
      </c>
      <c r="H111" s="49">
        <f>IF(OR(C111="",E111="",Kursy_EUR!$F$11=""),0,E111/Kursy_EUR!$F$11*C111)</f>
        <v>0</v>
      </c>
      <c r="I111" s="49">
        <f>IF(OR(C111="",F111="",Kursy_EUR!$F$11=""),0,F111/Kursy_EUR!$F$11*C111)</f>
        <v>0</v>
      </c>
    </row>
    <row r="112" spans="1:9" ht="14.25" customHeight="1" x14ac:dyDescent="0.3">
      <c r="A112" s="34">
        <v>14</v>
      </c>
      <c r="B112" s="44" t="str">
        <f t="shared" si="7"/>
        <v/>
      </c>
      <c r="C112" s="45" t="str">
        <f t="shared" si="8"/>
        <v/>
      </c>
      <c r="D112" s="50"/>
      <c r="E112" s="51"/>
      <c r="F112" s="51"/>
      <c r="G112" s="48">
        <f t="shared" si="9"/>
        <v>0</v>
      </c>
      <c r="H112" s="49">
        <f>IF(OR(C112="",E112="",Kursy_EUR!$F$11=""),0,E112/Kursy_EUR!$F$11*C112)</f>
        <v>0</v>
      </c>
      <c r="I112" s="49">
        <f>IF(OR(C112="",F112="",Kursy_EUR!$F$11=""),0,F112/Kursy_EUR!$F$11*C112)</f>
        <v>0</v>
      </c>
    </row>
    <row r="113" spans="1:10" ht="14.25" customHeight="1" x14ac:dyDescent="0.3">
      <c r="A113" s="34">
        <v>15</v>
      </c>
      <c r="B113" s="44" t="str">
        <f t="shared" si="7"/>
        <v/>
      </c>
      <c r="C113" s="45" t="str">
        <f t="shared" si="8"/>
        <v/>
      </c>
      <c r="D113" s="50"/>
      <c r="E113" s="51"/>
      <c r="F113" s="51"/>
      <c r="G113" s="48">
        <f t="shared" si="9"/>
        <v>0</v>
      </c>
      <c r="H113" s="49">
        <f>IF(OR(C113="",E113="",Kursy_EUR!$F$11=""),0,E113/Kursy_EUR!$F$11*C113)</f>
        <v>0</v>
      </c>
      <c r="I113" s="49">
        <f>IF(OR(C113="",F113="",Kursy_EUR!$F$11=""),0,F113/Kursy_EUR!$F$11*C113)</f>
        <v>0</v>
      </c>
    </row>
    <row r="114" spans="1:10" ht="14.25" customHeight="1" x14ac:dyDescent="0.3">
      <c r="A114" s="34">
        <v>16</v>
      </c>
      <c r="B114" s="44" t="str">
        <f t="shared" si="7"/>
        <v/>
      </c>
      <c r="C114" s="45" t="str">
        <f t="shared" si="8"/>
        <v/>
      </c>
      <c r="D114" s="50"/>
      <c r="E114" s="51"/>
      <c r="F114" s="51"/>
      <c r="G114" s="48">
        <f t="shared" si="9"/>
        <v>0</v>
      </c>
      <c r="H114" s="49">
        <f>IF(OR(C114="",E114="",Kursy_EUR!$F$11=""),0,E114/Kursy_EUR!$F$11*C114)</f>
        <v>0</v>
      </c>
      <c r="I114" s="49">
        <f>IF(OR(C114="",F114="",Kursy_EUR!$F$11=""),0,F114/Kursy_EUR!$F$11*C114)</f>
        <v>0</v>
      </c>
    </row>
    <row r="115" spans="1:10" ht="14.25" customHeight="1" x14ac:dyDescent="0.3">
      <c r="A115" s="34">
        <v>17</v>
      </c>
      <c r="B115" s="44" t="str">
        <f t="shared" si="7"/>
        <v/>
      </c>
      <c r="C115" s="45" t="str">
        <f t="shared" si="8"/>
        <v/>
      </c>
      <c r="D115" s="50"/>
      <c r="E115" s="51"/>
      <c r="F115" s="51"/>
      <c r="G115" s="48">
        <f t="shared" si="9"/>
        <v>0</v>
      </c>
      <c r="H115" s="49">
        <f>IF(OR(C115="",E115="",Kursy_EUR!$F$11=""),0,E115/Kursy_EUR!$F$11*C115)</f>
        <v>0</v>
      </c>
      <c r="I115" s="49">
        <f>IF(OR(C115="",F115="",Kursy_EUR!$F$11=""),0,F115/Kursy_EUR!$F$11*C115)</f>
        <v>0</v>
      </c>
    </row>
    <row r="116" spans="1:10" ht="14.25" customHeight="1" x14ac:dyDescent="0.3">
      <c r="A116" s="34">
        <v>18</v>
      </c>
      <c r="B116" s="44" t="str">
        <f t="shared" si="7"/>
        <v/>
      </c>
      <c r="C116" s="45" t="str">
        <f t="shared" si="8"/>
        <v/>
      </c>
      <c r="D116" s="50"/>
      <c r="E116" s="51"/>
      <c r="F116" s="51"/>
      <c r="G116" s="48">
        <f t="shared" si="9"/>
        <v>0</v>
      </c>
      <c r="H116" s="49">
        <f>IF(OR(C116="",E116="",Kursy_EUR!$F$11=""),0,E116/Kursy_EUR!$F$11*C116)</f>
        <v>0</v>
      </c>
      <c r="I116" s="49">
        <f>IF(OR(C116="",F116="",Kursy_EUR!$F$11=""),0,F116/Kursy_EUR!$F$11*C116)</f>
        <v>0</v>
      </c>
    </row>
    <row r="117" spans="1:10" ht="14.25" customHeight="1" x14ac:dyDescent="0.3">
      <c r="A117" s="34">
        <v>19</v>
      </c>
      <c r="B117" s="44" t="str">
        <f t="shared" si="7"/>
        <v/>
      </c>
      <c r="C117" s="45" t="str">
        <f t="shared" si="8"/>
        <v/>
      </c>
      <c r="D117" s="50"/>
      <c r="E117" s="51"/>
      <c r="F117" s="51"/>
      <c r="G117" s="48">
        <f t="shared" si="9"/>
        <v>0</v>
      </c>
      <c r="H117" s="49">
        <f>IF(OR(C117="",E117="",Kursy_EUR!$F$11=""),0,E117/Kursy_EUR!$F$11*C117)</f>
        <v>0</v>
      </c>
      <c r="I117" s="49">
        <f>IF(OR(C117="",F117="",Kursy_EUR!$F$11=""),0,F117/Kursy_EUR!$F$11*C117)</f>
        <v>0</v>
      </c>
    </row>
    <row r="118" spans="1:10" ht="14.25" customHeight="1" x14ac:dyDescent="0.3">
      <c r="A118" s="95" t="s">
        <v>305</v>
      </c>
      <c r="B118" s="95"/>
      <c r="C118" s="95"/>
      <c r="D118" s="52"/>
      <c r="E118" s="52"/>
      <c r="F118" s="52"/>
      <c r="G118" s="53">
        <f>SUM(G98:G117)</f>
        <v>0</v>
      </c>
      <c r="H118" s="54">
        <f>SUM(H98:H117)</f>
        <v>0</v>
      </c>
      <c r="I118" s="54">
        <f>SUM(I98:I117)</f>
        <v>0</v>
      </c>
    </row>
    <row r="120" spans="1:10" ht="15" customHeight="1" x14ac:dyDescent="0.3">
      <c r="A120" s="86" t="s">
        <v>306</v>
      </c>
      <c r="B120" s="86"/>
      <c r="C120" s="86"/>
      <c r="D120" s="86"/>
      <c r="E120" s="86"/>
      <c r="F120" s="86"/>
      <c r="G120" s="86"/>
      <c r="H120" s="86"/>
      <c r="I120" s="86"/>
      <c r="J120" s="86"/>
    </row>
    <row r="121" spans="1:10" ht="14.25" customHeight="1" x14ac:dyDescent="0.3">
      <c r="A121" s="86"/>
      <c r="B121" s="86"/>
      <c r="C121" s="86"/>
      <c r="D121" s="86"/>
      <c r="E121" s="86"/>
      <c r="F121" s="86"/>
      <c r="G121" s="86"/>
      <c r="H121" s="86"/>
      <c r="I121" s="86"/>
      <c r="J121" s="86"/>
    </row>
  </sheetData>
  <sheetProtection password="CE28" sheet="1" formatCells="0" formatColumns="0" formatRows="0" sort="0" autoFilter="0"/>
  <mergeCells count="22">
    <mergeCell ref="A1:J1"/>
    <mergeCell ref="A3:F3"/>
    <mergeCell ref="A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A18:J18"/>
    <mergeCell ref="A40:J40"/>
    <mergeCell ref="A41:J42"/>
    <mergeCell ref="A118:C118"/>
    <mergeCell ref="A120:J121"/>
    <mergeCell ref="A44:J44"/>
    <mergeCell ref="A66:C66"/>
    <mergeCell ref="A70:J70"/>
    <mergeCell ref="A92:C92"/>
    <mergeCell ref="A96:J96"/>
  </mergeCells>
  <hyperlinks>
    <hyperlink ref="K1" location="Instrukcja!A1" display="◀ Powrót do INSTRUKCJI" xr:uid="{00000000-0004-0000-0400-000000000000}"/>
  </hyperlinks>
  <pageMargins left="0.75" right="0.75" top="1" bottom="1" header="0.511811023622047" footer="0.511811023622047"/>
  <pageSetup fitToHeight="0" orientation="landscape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errorTitle="Nieprawidłowa wartość" error="Wybierz wartość z listy rozwijanej." xr:uid="{00000000-0002-0000-0400-000000000000}">
          <x14:formula1>
            <xm:f>Listy_progi!$B$4:$B$5</xm:f>
          </x14:formula1>
          <x14:formula2>
            <xm:f>0</xm:f>
          </x14:formula2>
          <xm:sqref>C9:C16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  <pageSetUpPr fitToPage="1"/>
  </sheetPr>
  <dimension ref="A1:K130"/>
  <sheetViews>
    <sheetView showGridLines="0" zoomScaleNormal="100" workbookViewId="0">
      <pane ySplit="8" topLeftCell="A9" activePane="bottomLeft" state="frozen"/>
      <selection pane="bottomLeft" activeCell="B34" sqref="B34"/>
    </sheetView>
  </sheetViews>
  <sheetFormatPr defaultColWidth="8.6640625" defaultRowHeight="14.4" x14ac:dyDescent="0.3"/>
  <cols>
    <col min="1" max="1" width="16.109375" customWidth="1"/>
    <col min="2" max="2" width="83.6640625" customWidth="1"/>
    <col min="3" max="8" width="16.21875" customWidth="1"/>
    <col min="9" max="9" width="0.44140625" customWidth="1"/>
    <col min="10" max="10" width="16" hidden="1" customWidth="1"/>
    <col min="11" max="11" width="24" customWidth="1"/>
  </cols>
  <sheetData>
    <row r="1" spans="1:11" ht="25.5" customHeight="1" x14ac:dyDescent="0.3">
      <c r="A1" s="85" t="s">
        <v>307</v>
      </c>
      <c r="B1" s="85"/>
      <c r="C1" s="85"/>
      <c r="D1" s="85"/>
      <c r="E1" s="85"/>
      <c r="F1" s="85"/>
      <c r="G1" s="85"/>
      <c r="H1" s="85"/>
      <c r="I1" s="85"/>
      <c r="J1" s="85"/>
      <c r="K1" s="17" t="s">
        <v>188</v>
      </c>
    </row>
    <row r="3" spans="1:11" ht="14.25" customHeight="1" x14ac:dyDescent="0.3">
      <c r="A3" s="93" t="str">
        <f>"Wnioskodawca: "&amp;IF(Dane_wnioskodawcy!B4="","[uzupełnij w zakładce Dane_wnioskodawcy]",Dane_wnioskodawcy!B4)</f>
        <v>Wnioskodawca: [uzupełnij w zakładce Dane_wnioskodawcy]</v>
      </c>
      <c r="B3" s="93"/>
      <c r="C3" s="93"/>
      <c r="D3" s="93"/>
      <c r="E3" s="93"/>
      <c r="F3" s="93"/>
    </row>
    <row r="7" spans="1:11" ht="19.5" customHeight="1" x14ac:dyDescent="0.3">
      <c r="A7" s="79" t="s">
        <v>308</v>
      </c>
      <c r="B7" s="79"/>
      <c r="C7" s="79"/>
      <c r="D7" s="79"/>
      <c r="E7" s="79"/>
      <c r="F7" s="79"/>
      <c r="G7" s="79"/>
      <c r="H7" s="79"/>
      <c r="I7" s="79"/>
      <c r="J7" s="79"/>
    </row>
    <row r="8" spans="1:11" ht="15" customHeight="1" x14ac:dyDescent="0.3">
      <c r="A8" s="2" t="s">
        <v>251</v>
      </c>
      <c r="B8" s="2" t="s">
        <v>252</v>
      </c>
      <c r="C8" s="2" t="s">
        <v>253</v>
      </c>
      <c r="D8" s="82" t="s">
        <v>309</v>
      </c>
      <c r="E8" s="82"/>
      <c r="F8" s="82"/>
      <c r="G8" s="82"/>
      <c r="H8" s="82"/>
      <c r="I8" s="82"/>
      <c r="J8" s="82"/>
    </row>
    <row r="9" spans="1:11" ht="39" customHeight="1" x14ac:dyDescent="0.3">
      <c r="A9" s="4" t="s">
        <v>255</v>
      </c>
      <c r="B9" s="1" t="s">
        <v>310</v>
      </c>
      <c r="C9" s="21"/>
      <c r="D9" s="96"/>
      <c r="E9" s="96"/>
      <c r="F9" s="96"/>
      <c r="G9" s="96"/>
      <c r="H9" s="96"/>
      <c r="I9" s="96"/>
      <c r="J9" s="96"/>
    </row>
    <row r="10" spans="1:11" ht="39" customHeight="1" x14ac:dyDescent="0.3">
      <c r="A10" s="4" t="s">
        <v>257</v>
      </c>
      <c r="B10" s="1" t="s">
        <v>311</v>
      </c>
      <c r="C10" s="21"/>
      <c r="D10" s="96"/>
      <c r="E10" s="96"/>
      <c r="F10" s="96"/>
      <c r="G10" s="96"/>
      <c r="H10" s="96"/>
      <c r="I10" s="96"/>
      <c r="J10" s="96"/>
    </row>
    <row r="11" spans="1:11" ht="26.25" customHeight="1" x14ac:dyDescent="0.3">
      <c r="A11" s="4" t="s">
        <v>259</v>
      </c>
      <c r="B11" s="1" t="s">
        <v>312</v>
      </c>
      <c r="C11" s="21"/>
      <c r="D11" s="96"/>
      <c r="E11" s="96"/>
      <c r="F11" s="96"/>
      <c r="G11" s="96"/>
      <c r="H11" s="96"/>
      <c r="I11" s="96"/>
      <c r="J11" s="96"/>
    </row>
    <row r="12" spans="1:11" ht="39" customHeight="1" x14ac:dyDescent="0.3">
      <c r="A12" s="4" t="s">
        <v>261</v>
      </c>
      <c r="B12" s="1" t="s">
        <v>313</v>
      </c>
      <c r="C12" s="21"/>
      <c r="D12" s="96"/>
      <c r="E12" s="96"/>
      <c r="F12" s="96"/>
      <c r="G12" s="96"/>
      <c r="H12" s="96"/>
      <c r="I12" s="96"/>
      <c r="J12" s="96"/>
    </row>
    <row r="13" spans="1:11" ht="39" customHeight="1" x14ac:dyDescent="0.3">
      <c r="A13" s="4" t="s">
        <v>263</v>
      </c>
      <c r="B13" s="1" t="s">
        <v>314</v>
      </c>
      <c r="C13" s="21"/>
      <c r="D13" s="96"/>
      <c r="E13" s="96"/>
      <c r="F13" s="96"/>
      <c r="G13" s="96"/>
      <c r="H13" s="96"/>
      <c r="I13" s="96"/>
      <c r="J13" s="96"/>
    </row>
    <row r="14" spans="1:11" ht="39" customHeight="1" x14ac:dyDescent="0.3">
      <c r="A14" s="4" t="s">
        <v>265</v>
      </c>
      <c r="B14" s="1" t="s">
        <v>315</v>
      </c>
      <c r="C14" s="21"/>
      <c r="D14" s="96"/>
      <c r="E14" s="96"/>
      <c r="F14" s="96"/>
      <c r="G14" s="96"/>
      <c r="H14" s="96"/>
      <c r="I14" s="96"/>
      <c r="J14" s="96"/>
    </row>
    <row r="16" spans="1:11" ht="19.5" customHeight="1" x14ac:dyDescent="0.3">
      <c r="A16" s="79" t="s">
        <v>316</v>
      </c>
      <c r="B16" s="79"/>
      <c r="C16" s="79"/>
      <c r="D16" s="79"/>
      <c r="E16" s="79"/>
      <c r="F16" s="79"/>
      <c r="G16" s="79"/>
      <c r="H16" s="79"/>
      <c r="I16" s="79"/>
      <c r="J16" s="79"/>
    </row>
    <row r="17" spans="1:10" ht="26.25" customHeight="1" x14ac:dyDescent="0.3">
      <c r="A17" s="4" t="s">
        <v>14</v>
      </c>
      <c r="B17" s="1" t="s">
        <v>317</v>
      </c>
      <c r="C17" s="21"/>
      <c r="D17" s="96"/>
      <c r="E17" s="96"/>
      <c r="F17" s="96"/>
      <c r="G17" s="96"/>
      <c r="H17" s="96"/>
      <c r="I17" s="96"/>
      <c r="J17" s="96"/>
    </row>
    <row r="18" spans="1:10" ht="26.25" customHeight="1" x14ac:dyDescent="0.3">
      <c r="A18" s="4" t="s">
        <v>17</v>
      </c>
      <c r="B18" s="1" t="s">
        <v>318</v>
      </c>
      <c r="C18" s="21"/>
      <c r="D18" s="96"/>
      <c r="E18" s="96"/>
      <c r="F18" s="96"/>
      <c r="G18" s="96"/>
      <c r="H18" s="96"/>
      <c r="I18" s="96"/>
      <c r="J18" s="96"/>
    </row>
    <row r="19" spans="1:10" ht="26.25" customHeight="1" x14ac:dyDescent="0.3">
      <c r="A19" s="4" t="s">
        <v>20</v>
      </c>
      <c r="B19" s="1" t="s">
        <v>319</v>
      </c>
      <c r="C19" s="21"/>
      <c r="D19" s="96"/>
      <c r="E19" s="96"/>
      <c r="F19" s="96"/>
      <c r="G19" s="96"/>
      <c r="H19" s="96"/>
      <c r="I19" s="96"/>
      <c r="J19" s="96"/>
    </row>
    <row r="21" spans="1:10" ht="39.75" customHeight="1" x14ac:dyDescent="0.3">
      <c r="A21" s="99" t="s">
        <v>320</v>
      </c>
      <c r="B21" s="99"/>
      <c r="C21" s="25"/>
      <c r="D21" s="86" t="s">
        <v>321</v>
      </c>
      <c r="E21" s="86"/>
      <c r="F21" s="86"/>
      <c r="G21" s="86"/>
      <c r="H21" s="86"/>
      <c r="I21" s="86"/>
      <c r="J21" s="86"/>
    </row>
    <row r="22" spans="1:10" ht="14.25" customHeight="1" x14ac:dyDescent="0.3">
      <c r="D22" s="86"/>
      <c r="E22" s="86"/>
      <c r="F22" s="86"/>
      <c r="G22" s="86"/>
      <c r="H22" s="86"/>
      <c r="I22" s="86"/>
      <c r="J22" s="86"/>
    </row>
    <row r="23" spans="1:10" ht="14.25" customHeight="1" x14ac:dyDescent="0.3">
      <c r="D23" s="86"/>
      <c r="E23" s="86"/>
      <c r="F23" s="86"/>
      <c r="G23" s="86"/>
      <c r="H23" s="86"/>
      <c r="I23" s="86"/>
      <c r="J23" s="86"/>
    </row>
    <row r="24" spans="1:10" ht="19.5" customHeight="1" x14ac:dyDescent="0.3">
      <c r="A24" s="79" t="s">
        <v>322</v>
      </c>
      <c r="B24" s="79"/>
      <c r="C24" s="79"/>
      <c r="D24" s="79"/>
      <c r="E24" s="79"/>
      <c r="F24" s="79"/>
      <c r="G24" s="79"/>
      <c r="H24" s="79"/>
      <c r="I24" s="79"/>
      <c r="J24" s="79"/>
    </row>
    <row r="25" spans="1:10" ht="31.5" customHeight="1" x14ac:dyDescent="0.3">
      <c r="A25" s="2" t="s">
        <v>202</v>
      </c>
      <c r="B25" s="2" t="s">
        <v>203</v>
      </c>
      <c r="C25" s="2" t="s">
        <v>299</v>
      </c>
      <c r="D25" s="2" t="s">
        <v>323</v>
      </c>
      <c r="E25" s="2" t="s">
        <v>301</v>
      </c>
      <c r="F25" s="2" t="s">
        <v>324</v>
      </c>
      <c r="G25" s="2" t="s">
        <v>325</v>
      </c>
      <c r="H25" s="2" t="s">
        <v>326</v>
      </c>
    </row>
    <row r="26" spans="1:10" ht="14.25" customHeight="1" x14ac:dyDescent="0.3">
      <c r="A26" s="27" t="s">
        <v>327</v>
      </c>
      <c r="B26" s="29" t="str">
        <f>Dane_wnioskodawcy!B16</f>
        <v/>
      </c>
      <c r="C26" s="37"/>
      <c r="D26" s="51"/>
      <c r="E26" s="51"/>
      <c r="F26" s="55" t="str">
        <f>IF(Kursy_EUR!$F$9="","",Kursy_EUR!$F$9)</f>
        <v/>
      </c>
      <c r="G26" s="49">
        <f>IF(OR(D26="",F26=""),0,D26/F26)</f>
        <v>0</v>
      </c>
      <c r="H26" s="49">
        <f>IF(OR(E26="",F26=""),0,E26/F26)</f>
        <v>0</v>
      </c>
    </row>
    <row r="27" spans="1:10" ht="14.25" customHeight="1" x14ac:dyDescent="0.3">
      <c r="A27" s="27" t="s">
        <v>328</v>
      </c>
      <c r="B27" s="29" t="str">
        <f>Dane_wnioskodawcy!B17</f>
        <v/>
      </c>
      <c r="C27" s="37"/>
      <c r="D27" s="51"/>
      <c r="E27" s="51"/>
      <c r="F27" s="55" t="str">
        <f>IF(Kursy_EUR!$F$10="","",Kursy_EUR!$F$10)</f>
        <v/>
      </c>
      <c r="G27" s="49">
        <f>IF(OR(D27="",F27=""),0,D27/F27)</f>
        <v>0</v>
      </c>
      <c r="H27" s="49">
        <f>IF(OR(E27="",F27=""),0,E27/F27)</f>
        <v>0</v>
      </c>
    </row>
    <row r="28" spans="1:10" ht="14.25" customHeight="1" x14ac:dyDescent="0.3">
      <c r="A28" s="27" t="s">
        <v>231</v>
      </c>
      <c r="B28" s="29" t="str">
        <f>Dane_wnioskodawcy!B18</f>
        <v/>
      </c>
      <c r="C28" s="37"/>
      <c r="D28" s="51"/>
      <c r="E28" s="51"/>
      <c r="F28" s="55" t="str">
        <f>IF(Kursy_EUR!$F$11="","",Kursy_EUR!$F$11)</f>
        <v/>
      </c>
      <c r="G28" s="49">
        <f>IF(OR(D28="",F28=""),0,D28/F28)</f>
        <v>0</v>
      </c>
      <c r="H28" s="49">
        <f>IF(OR(E28="",F28=""),0,E28/F28)</f>
        <v>0</v>
      </c>
    </row>
    <row r="31" spans="1:10" ht="19.5" customHeight="1" x14ac:dyDescent="0.3">
      <c r="A31" s="79" t="s">
        <v>329</v>
      </c>
      <c r="B31" s="79"/>
      <c r="C31" s="79"/>
      <c r="D31" s="79"/>
      <c r="E31" s="79"/>
      <c r="F31" s="79"/>
      <c r="G31" s="79"/>
      <c r="H31" s="79"/>
      <c r="I31" s="79"/>
      <c r="J31" s="79"/>
    </row>
    <row r="32" spans="1:10" ht="48" customHeight="1" x14ac:dyDescent="0.3">
      <c r="A32" s="2" t="s">
        <v>289</v>
      </c>
      <c r="B32" s="2" t="s">
        <v>330</v>
      </c>
      <c r="C32" s="2" t="s">
        <v>291</v>
      </c>
      <c r="D32" s="2" t="s">
        <v>331</v>
      </c>
      <c r="E32" s="2" t="s">
        <v>332</v>
      </c>
      <c r="F32" s="82" t="s">
        <v>333</v>
      </c>
      <c r="G32" s="82"/>
      <c r="H32" s="2" t="s">
        <v>334</v>
      </c>
    </row>
    <row r="33" spans="1:8" ht="14.25" customHeight="1" x14ac:dyDescent="0.3">
      <c r="A33" s="34" t="s">
        <v>295</v>
      </c>
      <c r="B33" s="39" t="str">
        <f>"WNIOSKODAWCA – "&amp;IF(Dane_wnioskodawcy!$B$4="","[uzupełnij nazwę w zakładce Dane_wnioskodawcy]",Dane_wnioskodawcy!$B$4)</f>
        <v>WNIOSKODAWCA – [uzupełnij nazwę w zakładce Dane_wnioskodawcy]</v>
      </c>
      <c r="C33" s="40" t="str">
        <f>IF(Dane_wnioskodawcy!$B$6="","",Dane_wnioskodawcy!$B$6&amp;IF(Dane_wnioskodawcy!$D$6="","","  /  "&amp;Dane_wnioskodawcy!$D$6))</f>
        <v/>
      </c>
      <c r="D33" s="40" t="str">
        <f>"nie dotyczy"</f>
        <v>nie dotyczy</v>
      </c>
      <c r="E33" s="40" t="str">
        <f>"nie dotyczy"</f>
        <v>nie dotyczy</v>
      </c>
      <c r="F33" s="98" t="str">
        <f>"dane własne Wnioskodawcy – wykazywane zawsze, w 100%"</f>
        <v>dane własne Wnioskodawcy – wykazywane zawsze, w 100%</v>
      </c>
      <c r="G33" s="98"/>
      <c r="H33" s="39" t="str">
        <f>IF($C$21="tak","tak",IF(Dane_wnioskodawcy!$B$27="tak","nie","tak"))</f>
        <v>tak</v>
      </c>
    </row>
    <row r="34" spans="1:8" ht="14.25" customHeight="1" x14ac:dyDescent="0.3">
      <c r="A34" s="34">
        <v>1</v>
      </c>
      <c r="B34" s="19"/>
      <c r="C34" s="19"/>
      <c r="D34" s="42"/>
      <c r="E34" s="42"/>
      <c r="F34" s="96"/>
      <c r="G34" s="96"/>
      <c r="H34" s="19"/>
    </row>
    <row r="35" spans="1:8" ht="14.25" customHeight="1" x14ac:dyDescent="0.3">
      <c r="A35" s="34">
        <v>2</v>
      </c>
      <c r="B35" s="19"/>
      <c r="C35" s="19"/>
      <c r="D35" s="42"/>
      <c r="E35" s="42"/>
      <c r="F35" s="96"/>
      <c r="G35" s="96"/>
      <c r="H35" s="19"/>
    </row>
    <row r="36" spans="1:8" ht="14.25" customHeight="1" x14ac:dyDescent="0.3">
      <c r="A36" s="34">
        <v>3</v>
      </c>
      <c r="B36" s="19"/>
      <c r="C36" s="19"/>
      <c r="D36" s="42"/>
      <c r="E36" s="42"/>
      <c r="F36" s="96"/>
      <c r="G36" s="96"/>
      <c r="H36" s="19"/>
    </row>
    <row r="37" spans="1:8" ht="14.25" customHeight="1" x14ac:dyDescent="0.3">
      <c r="A37" s="34">
        <v>4</v>
      </c>
      <c r="B37" s="19"/>
      <c r="C37" s="19"/>
      <c r="D37" s="42"/>
      <c r="E37" s="42"/>
      <c r="F37" s="96"/>
      <c r="G37" s="96"/>
      <c r="H37" s="19"/>
    </row>
    <row r="38" spans="1:8" ht="14.25" customHeight="1" x14ac:dyDescent="0.3">
      <c r="A38" s="34">
        <v>5</v>
      </c>
      <c r="B38" s="19"/>
      <c r="C38" s="19"/>
      <c r="D38" s="42"/>
      <c r="E38" s="42"/>
      <c r="F38" s="96"/>
      <c r="G38" s="96"/>
      <c r="H38" s="19"/>
    </row>
    <row r="39" spans="1:8" ht="14.25" customHeight="1" x14ac:dyDescent="0.3">
      <c r="A39" s="34">
        <v>6</v>
      </c>
      <c r="B39" s="19"/>
      <c r="C39" s="19"/>
      <c r="D39" s="42"/>
      <c r="E39" s="42"/>
      <c r="F39" s="96"/>
      <c r="G39" s="96"/>
      <c r="H39" s="19"/>
    </row>
    <row r="40" spans="1:8" ht="14.25" customHeight="1" x14ac:dyDescent="0.3">
      <c r="A40" s="34">
        <v>7</v>
      </c>
      <c r="B40" s="19"/>
      <c r="C40" s="19"/>
      <c r="D40" s="42"/>
      <c r="E40" s="42"/>
      <c r="F40" s="96"/>
      <c r="G40" s="96"/>
      <c r="H40" s="19"/>
    </row>
    <row r="41" spans="1:8" ht="14.25" customHeight="1" x14ac:dyDescent="0.3">
      <c r="A41" s="34">
        <v>8</v>
      </c>
      <c r="B41" s="19"/>
      <c r="C41" s="19"/>
      <c r="D41" s="42"/>
      <c r="E41" s="42"/>
      <c r="F41" s="96"/>
      <c r="G41" s="96"/>
      <c r="H41" s="19"/>
    </row>
    <row r="42" spans="1:8" ht="14.25" customHeight="1" x14ac:dyDescent="0.3">
      <c r="A42" s="34">
        <v>9</v>
      </c>
      <c r="B42" s="19"/>
      <c r="C42" s="19"/>
      <c r="D42" s="42"/>
      <c r="E42" s="42"/>
      <c r="F42" s="96"/>
      <c r="G42" s="96"/>
      <c r="H42" s="19"/>
    </row>
    <row r="43" spans="1:8" ht="14.25" customHeight="1" x14ac:dyDescent="0.3">
      <c r="A43" s="34">
        <v>10</v>
      </c>
      <c r="B43" s="19"/>
      <c r="C43" s="19"/>
      <c r="D43" s="42"/>
      <c r="E43" s="42"/>
      <c r="F43" s="96"/>
      <c r="G43" s="96"/>
      <c r="H43" s="19"/>
    </row>
    <row r="44" spans="1:8" ht="14.25" customHeight="1" x14ac:dyDescent="0.3">
      <c r="A44" s="34">
        <v>11</v>
      </c>
      <c r="B44" s="19"/>
      <c r="C44" s="19"/>
      <c r="D44" s="42"/>
      <c r="E44" s="42"/>
      <c r="F44" s="96"/>
      <c r="G44" s="96"/>
      <c r="H44" s="19"/>
    </row>
    <row r="45" spans="1:8" ht="14.25" customHeight="1" x14ac:dyDescent="0.3">
      <c r="A45" s="34">
        <v>12</v>
      </c>
      <c r="B45" s="19"/>
      <c r="C45" s="19"/>
      <c r="D45" s="42"/>
      <c r="E45" s="42"/>
      <c r="F45" s="96"/>
      <c r="G45" s="96"/>
      <c r="H45" s="19"/>
    </row>
    <row r="46" spans="1:8" ht="14.25" customHeight="1" x14ac:dyDescent="0.3">
      <c r="A46" s="34">
        <v>13</v>
      </c>
      <c r="B46" s="19"/>
      <c r="C46" s="19"/>
      <c r="D46" s="42"/>
      <c r="E46" s="42"/>
      <c r="F46" s="96"/>
      <c r="G46" s="96"/>
      <c r="H46" s="19"/>
    </row>
    <row r="47" spans="1:8" ht="14.25" customHeight="1" x14ac:dyDescent="0.3">
      <c r="A47" s="34">
        <v>14</v>
      </c>
      <c r="B47" s="19"/>
      <c r="C47" s="19"/>
      <c r="D47" s="42"/>
      <c r="E47" s="42"/>
      <c r="F47" s="96"/>
      <c r="G47" s="96"/>
      <c r="H47" s="19"/>
    </row>
    <row r="48" spans="1:8" ht="14.25" customHeight="1" x14ac:dyDescent="0.3">
      <c r="A48" s="34">
        <v>15</v>
      </c>
      <c r="B48" s="19"/>
      <c r="C48" s="19"/>
      <c r="D48" s="42"/>
      <c r="E48" s="42"/>
      <c r="F48" s="96"/>
      <c r="G48" s="96"/>
      <c r="H48" s="19"/>
    </row>
    <row r="49" spans="1:10" ht="14.25" customHeight="1" x14ac:dyDescent="0.3">
      <c r="A49" s="34">
        <v>16</v>
      </c>
      <c r="B49" s="19"/>
      <c r="C49" s="19"/>
      <c r="D49" s="42"/>
      <c r="E49" s="42"/>
      <c r="F49" s="96"/>
      <c r="G49" s="96"/>
      <c r="H49" s="19"/>
    </row>
    <row r="50" spans="1:10" ht="14.25" customHeight="1" x14ac:dyDescent="0.3">
      <c r="A50" s="34">
        <v>17</v>
      </c>
      <c r="B50" s="19"/>
      <c r="C50" s="19"/>
      <c r="D50" s="42"/>
      <c r="E50" s="42"/>
      <c r="F50" s="96"/>
      <c r="G50" s="96"/>
      <c r="H50" s="19"/>
    </row>
    <row r="51" spans="1:10" ht="14.25" customHeight="1" x14ac:dyDescent="0.3">
      <c r="A51" s="34">
        <v>18</v>
      </c>
      <c r="B51" s="19"/>
      <c r="C51" s="19"/>
      <c r="D51" s="42"/>
      <c r="E51" s="42"/>
      <c r="F51" s="96"/>
      <c r="G51" s="96"/>
      <c r="H51" s="19"/>
    </row>
    <row r="52" spans="1:10" ht="14.25" customHeight="1" x14ac:dyDescent="0.3">
      <c r="A52" s="34">
        <v>19</v>
      </c>
      <c r="B52" s="19"/>
      <c r="C52" s="19"/>
      <c r="D52" s="42"/>
      <c r="E52" s="42"/>
      <c r="F52" s="96"/>
      <c r="G52" s="96"/>
      <c r="H52" s="19"/>
    </row>
    <row r="53" spans="1:10" ht="14.25" customHeight="1" x14ac:dyDescent="0.3">
      <c r="A53" s="79" t="str">
        <f>IF(SUMPRODUCT(($B$34:$B$52&lt;&gt;"")*COUNTIF(Zal2_Partnerskie!$B$21:$B$39,$B$34:$B$52&amp;""))=0,"✔ Brak dublowania – żaden podmiot z tego wykazu nie występuje jednocześnie w Załączniku 2.","⚠ DUBLOWANIE: podmiot """&amp;INDEX($B$34:$B$52,MATCH(1,INDEX(($B$34:$B$52&lt;&gt;"")*COUNTIF(Zal2_Partnerskie!$B$21:$B$39,$B$34:$B$52&amp;""),0),0))&amp;""" występuje także w wykazie Załącznika 2. Każdy podmiot wykazuje się TYLKO RAZ: jako powiązany (100% danych) ALBO jako partnerski (proporcjonalnie).")</f>
        <v>✔ Brak dublowania – żaden podmiot z tego wykazu nie występuje jednocześnie w Załączniku 2.</v>
      </c>
      <c r="B53" s="79"/>
      <c r="C53" s="79"/>
      <c r="D53" s="79"/>
      <c r="E53" s="79"/>
      <c r="F53" s="79"/>
      <c r="G53" s="79"/>
      <c r="H53" s="79"/>
    </row>
    <row r="54" spans="1:10" ht="27.75" customHeight="1" x14ac:dyDescent="0.3">
      <c r="A54" s="97" t="s">
        <v>335</v>
      </c>
      <c r="B54" s="97"/>
      <c r="C54" s="97"/>
      <c r="D54" s="97"/>
      <c r="E54" s="97"/>
      <c r="F54" s="97"/>
      <c r="G54" s="97"/>
      <c r="H54" s="97"/>
    </row>
    <row r="55" spans="1:10" ht="19.5" customHeight="1" x14ac:dyDescent="0.3">
      <c r="A55" s="79" t="str">
        <f>"4. DANE PRZEDSIĘBIORSTW POWIĄZANYCH (100% danych) · OKRES N-2 · rok "&amp;IF(Dane_wnioskodawcy!B16="","…",Dane_wnioskodawcy!B16)</f>
        <v>4. DANE PRZEDSIĘBIORSTW POWIĄZANYCH (100% danych) · OKRES N-2 · rok …</v>
      </c>
      <c r="B55" s="79"/>
      <c r="C55" s="79"/>
      <c r="D55" s="79"/>
      <c r="E55" s="79"/>
      <c r="F55" s="79"/>
      <c r="G55" s="79"/>
      <c r="H55" s="79"/>
      <c r="I55" s="79"/>
      <c r="J55" s="79"/>
    </row>
    <row r="56" spans="1:10" ht="39.75" customHeight="1" x14ac:dyDescent="0.3">
      <c r="A56" s="2" t="s">
        <v>289</v>
      </c>
      <c r="B56" s="2" t="s">
        <v>336</v>
      </c>
      <c r="C56" s="2" t="s">
        <v>299</v>
      </c>
      <c r="D56" s="2" t="s">
        <v>300</v>
      </c>
      <c r="E56" s="2" t="s">
        <v>301</v>
      </c>
      <c r="F56" s="2" t="s">
        <v>325</v>
      </c>
      <c r="G56" s="2" t="s">
        <v>326</v>
      </c>
      <c r="H56" s="2" t="s">
        <v>337</v>
      </c>
    </row>
    <row r="57" spans="1:10" ht="14.25" customHeight="1" x14ac:dyDescent="0.3">
      <c r="A57" s="34" t="s">
        <v>295</v>
      </c>
      <c r="B57" s="44" t="str">
        <f t="shared" ref="B57:B76" si="0">IF(B33="","",B33)</f>
        <v>WNIOSKODAWCA – [uzupełnij nazwę w zakładce Dane_wnioskodawcy]</v>
      </c>
      <c r="C57" s="56" t="str">
        <f>IF(Wyliczenie_MSP!B9="","",Wyliczenie_MSP!B9)</f>
        <v/>
      </c>
      <c r="D57" s="57" t="str">
        <f>IF(Wyliczenie_MSP!B10="","",Wyliczenie_MSP!B10)</f>
        <v/>
      </c>
      <c r="E57" s="57" t="str">
        <f>IF(Wyliczenie_MSP!B11="","",Wyliczenie_MSP!B11)</f>
        <v/>
      </c>
      <c r="F57" s="49">
        <f>IF(OR(D57="",Kursy_EUR!$F$9=""),0,D57/Kursy_EUR!$F$9)</f>
        <v>0</v>
      </c>
      <c r="G57" s="49">
        <f>IF(OR(E57="",Kursy_EUR!$F$9=""),0,E57/Kursy_EUR!$F$9)</f>
        <v>0</v>
      </c>
      <c r="H57" s="40" t="str">
        <f>IF($H$33&lt;&gt;"tak","TAK – dane własne Wnioskodawcy",IF($C$21="tak","NIE – ujęte w sprawozdaniu skonsolidowanym","NIE – Wnioskodawca ujęty w Zał. 2 / bloku A"))</f>
        <v>NIE – Wnioskodawca ujęty w Zał. 2 / bloku A</v>
      </c>
    </row>
    <row r="58" spans="1:10" ht="14.25" customHeight="1" x14ac:dyDescent="0.3">
      <c r="A58" s="34">
        <v>1</v>
      </c>
      <c r="B58" s="44" t="str">
        <f t="shared" si="0"/>
        <v/>
      </c>
      <c r="C58" s="37"/>
      <c r="D58" s="58"/>
      <c r="E58" s="58"/>
      <c r="F58" s="49">
        <f>IF(OR(D58="",Kursy_EUR!$F$9=""),0,D58/Kursy_EUR!$F$9)</f>
        <v>0</v>
      </c>
      <c r="G58" s="49">
        <f>IF(OR(E58="",Kursy_EUR!$F$9=""),0,E58/Kursy_EUR!$F$9)</f>
        <v>0</v>
      </c>
      <c r="H58" s="6" t="str">
        <f>IF(B58="","",IF($H$34="tak","NIE – dane ujęte w innym podmiocie","TAK"))</f>
        <v/>
      </c>
    </row>
    <row r="59" spans="1:10" ht="14.25" customHeight="1" x14ac:dyDescent="0.3">
      <c r="A59" s="34">
        <v>2</v>
      </c>
      <c r="B59" s="44" t="str">
        <f t="shared" si="0"/>
        <v/>
      </c>
      <c r="C59" s="37"/>
      <c r="D59" s="58"/>
      <c r="E59" s="58"/>
      <c r="F59" s="49">
        <f>IF(OR(D59="",Kursy_EUR!$F$9=""),0,D59/Kursy_EUR!$F$9)</f>
        <v>0</v>
      </c>
      <c r="G59" s="49">
        <f>IF(OR(E59="",Kursy_EUR!$F$9=""),0,E59/Kursy_EUR!$F$9)</f>
        <v>0</v>
      </c>
      <c r="H59" s="6" t="str">
        <f>IF(B59="","",IF($H$35="tak","NIE – dane ujęte w innym podmiocie","TAK"))</f>
        <v/>
      </c>
    </row>
    <row r="60" spans="1:10" ht="14.25" customHeight="1" x14ac:dyDescent="0.3">
      <c r="A60" s="34">
        <v>3</v>
      </c>
      <c r="B60" s="44" t="str">
        <f t="shared" si="0"/>
        <v/>
      </c>
      <c r="C60" s="37"/>
      <c r="D60" s="58"/>
      <c r="E60" s="58"/>
      <c r="F60" s="49">
        <f>IF(OR(D60="",Kursy_EUR!$F$9=""),0,D60/Kursy_EUR!$F$9)</f>
        <v>0</v>
      </c>
      <c r="G60" s="49">
        <f>IF(OR(E60="",Kursy_EUR!$F$9=""),0,E60/Kursy_EUR!$F$9)</f>
        <v>0</v>
      </c>
      <c r="H60" s="6" t="str">
        <f>IF(B60="","",IF($H$36="tak","NIE – dane ujęte w innym podmiocie","TAK"))</f>
        <v/>
      </c>
    </row>
    <row r="61" spans="1:10" ht="14.25" customHeight="1" x14ac:dyDescent="0.3">
      <c r="A61" s="34">
        <v>4</v>
      </c>
      <c r="B61" s="44" t="str">
        <f t="shared" si="0"/>
        <v/>
      </c>
      <c r="C61" s="37"/>
      <c r="D61" s="58"/>
      <c r="E61" s="58"/>
      <c r="F61" s="49">
        <f>IF(OR(D61="",Kursy_EUR!$F$9=""),0,D61/Kursy_EUR!$F$9)</f>
        <v>0</v>
      </c>
      <c r="G61" s="49">
        <f>IF(OR(E61="",Kursy_EUR!$F$9=""),0,E61/Kursy_EUR!$F$9)</f>
        <v>0</v>
      </c>
      <c r="H61" s="6" t="str">
        <f>IF(B61="","",IF($H$37="tak","NIE – dane ujęte w innym podmiocie","TAK"))</f>
        <v/>
      </c>
    </row>
    <row r="62" spans="1:10" ht="14.25" customHeight="1" x14ac:dyDescent="0.3">
      <c r="A62" s="34">
        <v>5</v>
      </c>
      <c r="B62" s="44" t="str">
        <f t="shared" si="0"/>
        <v/>
      </c>
      <c r="C62" s="37"/>
      <c r="D62" s="58"/>
      <c r="E62" s="58"/>
      <c r="F62" s="49">
        <f>IF(OR(D62="",Kursy_EUR!$F$9=""),0,D62/Kursy_EUR!$F$9)</f>
        <v>0</v>
      </c>
      <c r="G62" s="49">
        <f>IF(OR(E62="",Kursy_EUR!$F$9=""),0,E62/Kursy_EUR!$F$9)</f>
        <v>0</v>
      </c>
      <c r="H62" s="6" t="str">
        <f>IF(B62="","",IF($H$38="tak","NIE – dane ujęte w innym podmiocie","TAK"))</f>
        <v/>
      </c>
    </row>
    <row r="63" spans="1:10" ht="14.25" customHeight="1" x14ac:dyDescent="0.3">
      <c r="A63" s="34">
        <v>6</v>
      </c>
      <c r="B63" s="44" t="str">
        <f t="shared" si="0"/>
        <v/>
      </c>
      <c r="C63" s="37"/>
      <c r="D63" s="58"/>
      <c r="E63" s="58"/>
      <c r="F63" s="49">
        <f>IF(OR(D63="",Kursy_EUR!$F$9=""),0,D63/Kursy_EUR!$F$9)</f>
        <v>0</v>
      </c>
      <c r="G63" s="49">
        <f>IF(OR(E63="",Kursy_EUR!$F$9=""),0,E63/Kursy_EUR!$F$9)</f>
        <v>0</v>
      </c>
      <c r="H63" s="6" t="str">
        <f>IF(B63="","",IF($H$39="tak","NIE – dane ujęte w innym podmiocie","TAK"))</f>
        <v/>
      </c>
    </row>
    <row r="64" spans="1:10" ht="14.25" customHeight="1" x14ac:dyDescent="0.3">
      <c r="A64" s="34">
        <v>7</v>
      </c>
      <c r="B64" s="44" t="str">
        <f t="shared" si="0"/>
        <v/>
      </c>
      <c r="C64" s="37"/>
      <c r="D64" s="58"/>
      <c r="E64" s="58"/>
      <c r="F64" s="49">
        <f>IF(OR(D64="",Kursy_EUR!$F$9=""),0,D64/Kursy_EUR!$F$9)</f>
        <v>0</v>
      </c>
      <c r="G64" s="49">
        <f>IF(OR(E64="",Kursy_EUR!$F$9=""),0,E64/Kursy_EUR!$F$9)</f>
        <v>0</v>
      </c>
      <c r="H64" s="6" t="str">
        <f>IF(B64="","",IF($H$40="tak","NIE – dane ujęte w innym podmiocie","TAK"))</f>
        <v/>
      </c>
    </row>
    <row r="65" spans="1:10" ht="14.25" customHeight="1" x14ac:dyDescent="0.3">
      <c r="A65" s="34">
        <v>8</v>
      </c>
      <c r="B65" s="44" t="str">
        <f t="shared" si="0"/>
        <v/>
      </c>
      <c r="C65" s="37"/>
      <c r="D65" s="58"/>
      <c r="E65" s="58"/>
      <c r="F65" s="49">
        <f>IF(OR(D65="",Kursy_EUR!$F$9=""),0,D65/Kursy_EUR!$F$9)</f>
        <v>0</v>
      </c>
      <c r="G65" s="49">
        <f>IF(OR(E65="",Kursy_EUR!$F$9=""),0,E65/Kursy_EUR!$F$9)</f>
        <v>0</v>
      </c>
      <c r="H65" s="6" t="str">
        <f>IF(B65="","",IF($H$41="tak","NIE – dane ujęte w innym podmiocie","TAK"))</f>
        <v/>
      </c>
    </row>
    <row r="66" spans="1:10" ht="14.25" customHeight="1" x14ac:dyDescent="0.3">
      <c r="A66" s="34">
        <v>9</v>
      </c>
      <c r="B66" s="44" t="str">
        <f t="shared" si="0"/>
        <v/>
      </c>
      <c r="C66" s="37"/>
      <c r="D66" s="58"/>
      <c r="E66" s="58"/>
      <c r="F66" s="49">
        <f>IF(OR(D66="",Kursy_EUR!$F$9=""),0,D66/Kursy_EUR!$F$9)</f>
        <v>0</v>
      </c>
      <c r="G66" s="49">
        <f>IF(OR(E66="",Kursy_EUR!$F$9=""),0,E66/Kursy_EUR!$F$9)</f>
        <v>0</v>
      </c>
      <c r="H66" s="6" t="str">
        <f>IF(B66="","",IF($H$42="tak","NIE – dane ujęte w innym podmiocie","TAK"))</f>
        <v/>
      </c>
    </row>
    <row r="67" spans="1:10" ht="14.25" customHeight="1" x14ac:dyDescent="0.3">
      <c r="A67" s="34">
        <v>10</v>
      </c>
      <c r="B67" s="44" t="str">
        <f t="shared" si="0"/>
        <v/>
      </c>
      <c r="C67" s="37"/>
      <c r="D67" s="58"/>
      <c r="E67" s="58"/>
      <c r="F67" s="49">
        <f>IF(OR(D67="",Kursy_EUR!$F$9=""),0,D67/Kursy_EUR!$F$9)</f>
        <v>0</v>
      </c>
      <c r="G67" s="49">
        <f>IF(OR(E67="",Kursy_EUR!$F$9=""),0,E67/Kursy_EUR!$F$9)</f>
        <v>0</v>
      </c>
      <c r="H67" s="6" t="str">
        <f>IF(B67="","",IF($H$43="tak","NIE – dane ujęte w innym podmiocie","TAK"))</f>
        <v/>
      </c>
    </row>
    <row r="68" spans="1:10" ht="14.25" customHeight="1" x14ac:dyDescent="0.3">
      <c r="A68" s="34">
        <v>11</v>
      </c>
      <c r="B68" s="44" t="str">
        <f t="shared" si="0"/>
        <v/>
      </c>
      <c r="C68" s="37"/>
      <c r="D68" s="58"/>
      <c r="E68" s="58"/>
      <c r="F68" s="49">
        <f>IF(OR(D68="",Kursy_EUR!$F$9=""),0,D68/Kursy_EUR!$F$9)</f>
        <v>0</v>
      </c>
      <c r="G68" s="49">
        <f>IF(OR(E68="",Kursy_EUR!$F$9=""),0,E68/Kursy_EUR!$F$9)</f>
        <v>0</v>
      </c>
      <c r="H68" s="6" t="str">
        <f>IF(B68="","",IF($H$44="tak","NIE – dane ujęte w innym podmiocie","TAK"))</f>
        <v/>
      </c>
    </row>
    <row r="69" spans="1:10" ht="14.25" customHeight="1" x14ac:dyDescent="0.3">
      <c r="A69" s="34">
        <v>12</v>
      </c>
      <c r="B69" s="44" t="str">
        <f t="shared" si="0"/>
        <v/>
      </c>
      <c r="C69" s="37"/>
      <c r="D69" s="58"/>
      <c r="E69" s="58"/>
      <c r="F69" s="49">
        <f>IF(OR(D69="",Kursy_EUR!$F$9=""),0,D69/Kursy_EUR!$F$9)</f>
        <v>0</v>
      </c>
      <c r="G69" s="49">
        <f>IF(OR(E69="",Kursy_EUR!$F$9=""),0,E69/Kursy_EUR!$F$9)</f>
        <v>0</v>
      </c>
      <c r="H69" s="6" t="str">
        <f>IF(B69="","",IF($H$45="tak","NIE – dane ujęte w innym podmiocie","TAK"))</f>
        <v/>
      </c>
    </row>
    <row r="70" spans="1:10" ht="14.25" customHeight="1" x14ac:dyDescent="0.3">
      <c r="A70" s="34">
        <v>13</v>
      </c>
      <c r="B70" s="44" t="str">
        <f t="shared" si="0"/>
        <v/>
      </c>
      <c r="C70" s="37"/>
      <c r="D70" s="58"/>
      <c r="E70" s="58"/>
      <c r="F70" s="49">
        <f>IF(OR(D70="",Kursy_EUR!$F$9=""),0,D70/Kursy_EUR!$F$9)</f>
        <v>0</v>
      </c>
      <c r="G70" s="49">
        <f>IF(OR(E70="",Kursy_EUR!$F$9=""),0,E70/Kursy_EUR!$F$9)</f>
        <v>0</v>
      </c>
      <c r="H70" s="6" t="str">
        <f>IF(B70="","",IF($H$46="tak","NIE – dane ujęte w innym podmiocie","TAK"))</f>
        <v/>
      </c>
    </row>
    <row r="71" spans="1:10" ht="14.25" customHeight="1" x14ac:dyDescent="0.3">
      <c r="A71" s="34">
        <v>14</v>
      </c>
      <c r="B71" s="44" t="str">
        <f t="shared" si="0"/>
        <v/>
      </c>
      <c r="C71" s="37"/>
      <c r="D71" s="58"/>
      <c r="E71" s="58"/>
      <c r="F71" s="49">
        <f>IF(OR(D71="",Kursy_EUR!$F$9=""),0,D71/Kursy_EUR!$F$9)</f>
        <v>0</v>
      </c>
      <c r="G71" s="49">
        <f>IF(OR(E71="",Kursy_EUR!$F$9=""),0,E71/Kursy_EUR!$F$9)</f>
        <v>0</v>
      </c>
      <c r="H71" s="6" t="str">
        <f>IF(B71="","",IF($H$47="tak","NIE – dane ujęte w innym podmiocie","TAK"))</f>
        <v/>
      </c>
    </row>
    <row r="72" spans="1:10" ht="14.25" customHeight="1" x14ac:dyDescent="0.3">
      <c r="A72" s="34">
        <v>15</v>
      </c>
      <c r="B72" s="44" t="str">
        <f t="shared" si="0"/>
        <v/>
      </c>
      <c r="C72" s="37"/>
      <c r="D72" s="58"/>
      <c r="E72" s="58"/>
      <c r="F72" s="49">
        <f>IF(OR(D72="",Kursy_EUR!$F$9=""),0,D72/Kursy_EUR!$F$9)</f>
        <v>0</v>
      </c>
      <c r="G72" s="49">
        <f>IF(OR(E72="",Kursy_EUR!$F$9=""),0,E72/Kursy_EUR!$F$9)</f>
        <v>0</v>
      </c>
      <c r="H72" s="6" t="str">
        <f>IF(B72="","",IF($H$48="tak","NIE – dane ujęte w innym podmiocie","TAK"))</f>
        <v/>
      </c>
    </row>
    <row r="73" spans="1:10" ht="14.25" customHeight="1" x14ac:dyDescent="0.3">
      <c r="A73" s="34">
        <v>16</v>
      </c>
      <c r="B73" s="44" t="str">
        <f t="shared" si="0"/>
        <v/>
      </c>
      <c r="C73" s="37"/>
      <c r="D73" s="58"/>
      <c r="E73" s="58"/>
      <c r="F73" s="49">
        <f>IF(OR(D73="",Kursy_EUR!$F$9=""),0,D73/Kursy_EUR!$F$9)</f>
        <v>0</v>
      </c>
      <c r="G73" s="49">
        <f>IF(OR(E73="",Kursy_EUR!$F$9=""),0,E73/Kursy_EUR!$F$9)</f>
        <v>0</v>
      </c>
      <c r="H73" s="6" t="str">
        <f>IF(B73="","",IF($H$49="tak","NIE – dane ujęte w innym podmiocie","TAK"))</f>
        <v/>
      </c>
    </row>
    <row r="74" spans="1:10" ht="14.25" customHeight="1" x14ac:dyDescent="0.3">
      <c r="A74" s="34">
        <v>17</v>
      </c>
      <c r="B74" s="44" t="str">
        <f t="shared" si="0"/>
        <v/>
      </c>
      <c r="C74" s="37"/>
      <c r="D74" s="58"/>
      <c r="E74" s="58"/>
      <c r="F74" s="49">
        <f>IF(OR(D74="",Kursy_EUR!$F$9=""),0,D74/Kursy_EUR!$F$9)</f>
        <v>0</v>
      </c>
      <c r="G74" s="49">
        <f>IF(OR(E74="",Kursy_EUR!$F$9=""),0,E74/Kursy_EUR!$F$9)</f>
        <v>0</v>
      </c>
      <c r="H74" s="6" t="str">
        <f>IF(B74="","",IF($H$50="tak","NIE – dane ujęte w innym podmiocie","TAK"))</f>
        <v/>
      </c>
    </row>
    <row r="75" spans="1:10" ht="14.25" customHeight="1" x14ac:dyDescent="0.3">
      <c r="A75" s="34">
        <v>18</v>
      </c>
      <c r="B75" s="44" t="str">
        <f t="shared" si="0"/>
        <v/>
      </c>
      <c r="C75" s="37"/>
      <c r="D75" s="58"/>
      <c r="E75" s="58"/>
      <c r="F75" s="49">
        <f>IF(OR(D75="",Kursy_EUR!$F$9=""),0,D75/Kursy_EUR!$F$9)</f>
        <v>0</v>
      </c>
      <c r="G75" s="49">
        <f>IF(OR(E75="",Kursy_EUR!$F$9=""),0,E75/Kursy_EUR!$F$9)</f>
        <v>0</v>
      </c>
      <c r="H75" s="6" t="str">
        <f>IF(B75="","",IF($H$51="tak","NIE – dane ujęte w innym podmiocie","TAK"))</f>
        <v/>
      </c>
    </row>
    <row r="76" spans="1:10" ht="14.25" customHeight="1" x14ac:dyDescent="0.3">
      <c r="A76" s="34">
        <v>19</v>
      </c>
      <c r="B76" s="44" t="str">
        <f t="shared" si="0"/>
        <v/>
      </c>
      <c r="C76" s="37"/>
      <c r="D76" s="58"/>
      <c r="E76" s="58"/>
      <c r="F76" s="49">
        <f>IF(OR(D76="",Kursy_EUR!$F$9=""),0,D76/Kursy_EUR!$F$9)</f>
        <v>0</v>
      </c>
      <c r="G76" s="49">
        <f>IF(OR(E76="",Kursy_EUR!$F$9=""),0,E76/Kursy_EUR!$F$9)</f>
        <v>0</v>
      </c>
      <c r="H76" s="6" t="str">
        <f>IF(B76="","",IF($H$52="tak","NIE – dane ujęte w innym podmiocie","TAK"))</f>
        <v/>
      </c>
    </row>
    <row r="77" spans="1:10" ht="14.25" customHeight="1" x14ac:dyDescent="0.3">
      <c r="A77" s="95" t="s">
        <v>305</v>
      </c>
      <c r="B77" s="95"/>
      <c r="C77" s="59">
        <f>SUMIF($H$33:$H$52,"&lt;&gt;tak",C57:C76)</f>
        <v>0</v>
      </c>
      <c r="D77" s="60">
        <f>SUMIF($H$33:$H$52,"&lt;&gt;tak",D57:D76)</f>
        <v>0</v>
      </c>
      <c r="E77" s="60">
        <f>SUMIF($H$33:$H$52,"&lt;&gt;tak",E57:E76)</f>
        <v>0</v>
      </c>
      <c r="F77" s="54">
        <f>SUMIF($H$33:$H$52,"&lt;&gt;tak",F57:F76)</f>
        <v>0</v>
      </c>
      <c r="G77" s="54">
        <f>SUMIF($H$33:$H$52,"&lt;&gt;tak",G57:G76)</f>
        <v>0</v>
      </c>
      <c r="H77" s="61" t="str">
        <f>IF(COUNTIF($H$33:$H$52,"tak")=0,"suma 100% danych wszystkich podmiotów","z sumy wyłączono "&amp;COUNTIF($H$33:$H$52,"tak")&amp;" poz. oznaczoną/e ""tak"" w kol. H wykazu")</f>
        <v>z sumy wyłączono 1 poz. oznaczoną/e "tak" w kol. H wykazu</v>
      </c>
    </row>
    <row r="80" spans="1:10" ht="19.5" customHeight="1" x14ac:dyDescent="0.3">
      <c r="A80" s="79" t="str">
        <f>"4. DANE PRZEDSIĘBIORSTW POWIĄZANYCH (100% danych) · OKRES N-1 · rok "&amp;IF(Dane_wnioskodawcy!B17="","…",Dane_wnioskodawcy!B17)</f>
        <v>4. DANE PRZEDSIĘBIORSTW POWIĄZANYCH (100% danych) · OKRES N-1 · rok …</v>
      </c>
      <c r="B80" s="79"/>
      <c r="C80" s="79"/>
      <c r="D80" s="79"/>
      <c r="E80" s="79"/>
      <c r="F80" s="79"/>
      <c r="G80" s="79"/>
      <c r="H80" s="79"/>
      <c r="I80" s="79"/>
      <c r="J80" s="79"/>
    </row>
    <row r="81" spans="1:8" ht="39.75" customHeight="1" x14ac:dyDescent="0.3">
      <c r="A81" s="2" t="s">
        <v>289</v>
      </c>
      <c r="B81" s="2" t="s">
        <v>336</v>
      </c>
      <c r="C81" s="2" t="s">
        <v>299</v>
      </c>
      <c r="D81" s="2" t="s">
        <v>300</v>
      </c>
      <c r="E81" s="2" t="s">
        <v>301</v>
      </c>
      <c r="F81" s="2" t="s">
        <v>325</v>
      </c>
      <c r="G81" s="2" t="s">
        <v>326</v>
      </c>
      <c r="H81" s="2" t="s">
        <v>337</v>
      </c>
    </row>
    <row r="82" spans="1:8" ht="14.25" customHeight="1" x14ac:dyDescent="0.3">
      <c r="A82" s="34" t="s">
        <v>295</v>
      </c>
      <c r="B82" s="44" t="str">
        <f t="shared" ref="B82:B101" si="1">IF(B33="","",B33)</f>
        <v>WNIOSKODAWCA – [uzupełnij nazwę w zakładce Dane_wnioskodawcy]</v>
      </c>
      <c r="C82" s="56" t="str">
        <f>IF(Wyliczenie_MSP!C9="","",Wyliczenie_MSP!C9)</f>
        <v/>
      </c>
      <c r="D82" s="57" t="str">
        <f>IF(Wyliczenie_MSP!C10="","",Wyliczenie_MSP!C10)</f>
        <v/>
      </c>
      <c r="E82" s="57" t="str">
        <f>IF(Wyliczenie_MSP!C11="","",Wyliczenie_MSP!C11)</f>
        <v/>
      </c>
      <c r="F82" s="49">
        <f>IF(OR(D82="",Kursy_EUR!$F$10=""),0,D82/Kursy_EUR!$F$10)</f>
        <v>0</v>
      </c>
      <c r="G82" s="49">
        <f>IF(OR(E82="",Kursy_EUR!$F$10=""),0,E82/Kursy_EUR!$F$10)</f>
        <v>0</v>
      </c>
      <c r="H82" s="40" t="str">
        <f>IF($H$33&lt;&gt;"tak","TAK – dane własne Wnioskodawcy",IF($C$21="tak","NIE – ujęte w sprawozdaniu skonsolidowanym","NIE – Wnioskodawca ujęty w Zał. 2 / bloku A"))</f>
        <v>NIE – Wnioskodawca ujęty w Zał. 2 / bloku A</v>
      </c>
    </row>
    <row r="83" spans="1:8" ht="14.25" customHeight="1" x14ac:dyDescent="0.3">
      <c r="A83" s="34">
        <v>1</v>
      </c>
      <c r="B83" s="44" t="str">
        <f t="shared" si="1"/>
        <v/>
      </c>
      <c r="C83" s="37"/>
      <c r="D83" s="58"/>
      <c r="E83" s="58"/>
      <c r="F83" s="49">
        <f>IF(OR(D83="",Kursy_EUR!$F$10=""),0,D83/Kursy_EUR!$F$10)</f>
        <v>0</v>
      </c>
      <c r="G83" s="49">
        <f>IF(OR(E83="",Kursy_EUR!$F$10=""),0,E83/Kursy_EUR!$F$10)</f>
        <v>0</v>
      </c>
      <c r="H83" s="6" t="str">
        <f>IF(B83="","",IF($H$34="tak","NIE – dane ujęte w innym podmiocie","TAK"))</f>
        <v/>
      </c>
    </row>
    <row r="84" spans="1:8" ht="14.25" customHeight="1" x14ac:dyDescent="0.3">
      <c r="A84" s="34">
        <v>2</v>
      </c>
      <c r="B84" s="44" t="str">
        <f t="shared" si="1"/>
        <v/>
      </c>
      <c r="C84" s="37"/>
      <c r="D84" s="58"/>
      <c r="E84" s="58"/>
      <c r="F84" s="49">
        <f>IF(OR(D84="",Kursy_EUR!$F$10=""),0,D84/Kursy_EUR!$F$10)</f>
        <v>0</v>
      </c>
      <c r="G84" s="49">
        <f>IF(OR(E84="",Kursy_EUR!$F$10=""),0,E84/Kursy_EUR!$F$10)</f>
        <v>0</v>
      </c>
      <c r="H84" s="6" t="str">
        <f>IF(B84="","",IF($H$35="tak","NIE – dane ujęte w innym podmiocie","TAK"))</f>
        <v/>
      </c>
    </row>
    <row r="85" spans="1:8" ht="14.25" customHeight="1" x14ac:dyDescent="0.3">
      <c r="A85" s="34">
        <v>3</v>
      </c>
      <c r="B85" s="44" t="str">
        <f t="shared" si="1"/>
        <v/>
      </c>
      <c r="C85" s="37"/>
      <c r="D85" s="58"/>
      <c r="E85" s="58"/>
      <c r="F85" s="49">
        <f>IF(OR(D85="",Kursy_EUR!$F$10=""),0,D85/Kursy_EUR!$F$10)</f>
        <v>0</v>
      </c>
      <c r="G85" s="49">
        <f>IF(OR(E85="",Kursy_EUR!$F$10=""),0,E85/Kursy_EUR!$F$10)</f>
        <v>0</v>
      </c>
      <c r="H85" s="6" t="str">
        <f>IF(B85="","",IF($H$36="tak","NIE – dane ujęte w innym podmiocie","TAK"))</f>
        <v/>
      </c>
    </row>
    <row r="86" spans="1:8" ht="14.25" customHeight="1" x14ac:dyDescent="0.3">
      <c r="A86" s="34">
        <v>4</v>
      </c>
      <c r="B86" s="44" t="str">
        <f t="shared" si="1"/>
        <v/>
      </c>
      <c r="C86" s="37"/>
      <c r="D86" s="58"/>
      <c r="E86" s="58"/>
      <c r="F86" s="49">
        <f>IF(OR(D86="",Kursy_EUR!$F$10=""),0,D86/Kursy_EUR!$F$10)</f>
        <v>0</v>
      </c>
      <c r="G86" s="49">
        <f>IF(OR(E86="",Kursy_EUR!$F$10=""),0,E86/Kursy_EUR!$F$10)</f>
        <v>0</v>
      </c>
      <c r="H86" s="6" t="str">
        <f>IF(B86="","",IF($H$37="tak","NIE – dane ujęte w innym podmiocie","TAK"))</f>
        <v/>
      </c>
    </row>
    <row r="87" spans="1:8" ht="14.25" customHeight="1" x14ac:dyDescent="0.3">
      <c r="A87" s="34">
        <v>5</v>
      </c>
      <c r="B87" s="44" t="str">
        <f t="shared" si="1"/>
        <v/>
      </c>
      <c r="C87" s="37"/>
      <c r="D87" s="58"/>
      <c r="E87" s="58"/>
      <c r="F87" s="49">
        <f>IF(OR(D87="",Kursy_EUR!$F$10=""),0,D87/Kursy_EUR!$F$10)</f>
        <v>0</v>
      </c>
      <c r="G87" s="49">
        <f>IF(OR(E87="",Kursy_EUR!$F$10=""),0,E87/Kursy_EUR!$F$10)</f>
        <v>0</v>
      </c>
      <c r="H87" s="6" t="str">
        <f>IF(B87="","",IF($H$38="tak","NIE – dane ujęte w innym podmiocie","TAK"))</f>
        <v/>
      </c>
    </row>
    <row r="88" spans="1:8" ht="14.25" customHeight="1" x14ac:dyDescent="0.3">
      <c r="A88" s="34">
        <v>6</v>
      </c>
      <c r="B88" s="44" t="str">
        <f t="shared" si="1"/>
        <v/>
      </c>
      <c r="C88" s="37"/>
      <c r="D88" s="58"/>
      <c r="E88" s="58"/>
      <c r="F88" s="49">
        <f>IF(OR(D88="",Kursy_EUR!$F$10=""),0,D88/Kursy_EUR!$F$10)</f>
        <v>0</v>
      </c>
      <c r="G88" s="49">
        <f>IF(OR(E88="",Kursy_EUR!$F$10=""),0,E88/Kursy_EUR!$F$10)</f>
        <v>0</v>
      </c>
      <c r="H88" s="6" t="str">
        <f>IF(B88="","",IF($H$39="tak","NIE – dane ujęte w innym podmiocie","TAK"))</f>
        <v/>
      </c>
    </row>
    <row r="89" spans="1:8" ht="14.25" customHeight="1" x14ac:dyDescent="0.3">
      <c r="A89" s="34">
        <v>7</v>
      </c>
      <c r="B89" s="44" t="str">
        <f t="shared" si="1"/>
        <v/>
      </c>
      <c r="C89" s="37"/>
      <c r="D89" s="58"/>
      <c r="E89" s="58"/>
      <c r="F89" s="49">
        <f>IF(OR(D89="",Kursy_EUR!$F$10=""),0,D89/Kursy_EUR!$F$10)</f>
        <v>0</v>
      </c>
      <c r="G89" s="49">
        <f>IF(OR(E89="",Kursy_EUR!$F$10=""),0,E89/Kursy_EUR!$F$10)</f>
        <v>0</v>
      </c>
      <c r="H89" s="6" t="str">
        <f>IF(B89="","",IF($H$40="tak","NIE – dane ujęte w innym podmiocie","TAK"))</f>
        <v/>
      </c>
    </row>
    <row r="90" spans="1:8" ht="14.25" customHeight="1" x14ac:dyDescent="0.3">
      <c r="A90" s="34">
        <v>8</v>
      </c>
      <c r="B90" s="44" t="str">
        <f t="shared" si="1"/>
        <v/>
      </c>
      <c r="C90" s="37"/>
      <c r="D90" s="58"/>
      <c r="E90" s="58"/>
      <c r="F90" s="49">
        <f>IF(OR(D90="",Kursy_EUR!$F$10=""),0,D90/Kursy_EUR!$F$10)</f>
        <v>0</v>
      </c>
      <c r="G90" s="49">
        <f>IF(OR(E90="",Kursy_EUR!$F$10=""),0,E90/Kursy_EUR!$F$10)</f>
        <v>0</v>
      </c>
      <c r="H90" s="6" t="str">
        <f>IF(B90="","",IF($H$41="tak","NIE – dane ujęte w innym podmiocie","TAK"))</f>
        <v/>
      </c>
    </row>
    <row r="91" spans="1:8" ht="14.25" customHeight="1" x14ac:dyDescent="0.3">
      <c r="A91" s="34">
        <v>9</v>
      </c>
      <c r="B91" s="44" t="str">
        <f t="shared" si="1"/>
        <v/>
      </c>
      <c r="C91" s="37"/>
      <c r="D91" s="58"/>
      <c r="E91" s="58"/>
      <c r="F91" s="49">
        <f>IF(OR(D91="",Kursy_EUR!$F$10=""),0,D91/Kursy_EUR!$F$10)</f>
        <v>0</v>
      </c>
      <c r="G91" s="49">
        <f>IF(OR(E91="",Kursy_EUR!$F$10=""),0,E91/Kursy_EUR!$F$10)</f>
        <v>0</v>
      </c>
      <c r="H91" s="6" t="str">
        <f>IF(B91="","",IF($H$42="tak","NIE – dane ujęte w innym podmiocie","TAK"))</f>
        <v/>
      </c>
    </row>
    <row r="92" spans="1:8" ht="14.25" customHeight="1" x14ac:dyDescent="0.3">
      <c r="A92" s="34">
        <v>10</v>
      </c>
      <c r="B92" s="44" t="str">
        <f t="shared" si="1"/>
        <v/>
      </c>
      <c r="C92" s="37"/>
      <c r="D92" s="58"/>
      <c r="E92" s="58"/>
      <c r="F92" s="49">
        <f>IF(OR(D92="",Kursy_EUR!$F$10=""),0,D92/Kursy_EUR!$F$10)</f>
        <v>0</v>
      </c>
      <c r="G92" s="49">
        <f>IF(OR(E92="",Kursy_EUR!$F$10=""),0,E92/Kursy_EUR!$F$10)</f>
        <v>0</v>
      </c>
      <c r="H92" s="6" t="str">
        <f>IF(B92="","",IF($H$43="tak","NIE – dane ujęte w innym podmiocie","TAK"))</f>
        <v/>
      </c>
    </row>
    <row r="93" spans="1:8" ht="14.25" customHeight="1" x14ac:dyDescent="0.3">
      <c r="A93" s="34">
        <v>11</v>
      </c>
      <c r="B93" s="44" t="str">
        <f t="shared" si="1"/>
        <v/>
      </c>
      <c r="C93" s="37"/>
      <c r="D93" s="58"/>
      <c r="E93" s="58"/>
      <c r="F93" s="49">
        <f>IF(OR(D93="",Kursy_EUR!$F$10=""),0,D93/Kursy_EUR!$F$10)</f>
        <v>0</v>
      </c>
      <c r="G93" s="49">
        <f>IF(OR(E93="",Kursy_EUR!$F$10=""),0,E93/Kursy_EUR!$F$10)</f>
        <v>0</v>
      </c>
      <c r="H93" s="6" t="str">
        <f>IF(B93="","",IF($H$44="tak","NIE – dane ujęte w innym podmiocie","TAK"))</f>
        <v/>
      </c>
    </row>
    <row r="94" spans="1:8" ht="14.25" customHeight="1" x14ac:dyDescent="0.3">
      <c r="A94" s="34">
        <v>12</v>
      </c>
      <c r="B94" s="44" t="str">
        <f t="shared" si="1"/>
        <v/>
      </c>
      <c r="C94" s="37"/>
      <c r="D94" s="58"/>
      <c r="E94" s="58"/>
      <c r="F94" s="49">
        <f>IF(OR(D94="",Kursy_EUR!$F$10=""),0,D94/Kursy_EUR!$F$10)</f>
        <v>0</v>
      </c>
      <c r="G94" s="49">
        <f>IF(OR(E94="",Kursy_EUR!$F$10=""),0,E94/Kursy_EUR!$F$10)</f>
        <v>0</v>
      </c>
      <c r="H94" s="6" t="str">
        <f>IF(B94="","",IF($H$45="tak","NIE – dane ujęte w innym podmiocie","TAK"))</f>
        <v/>
      </c>
    </row>
    <row r="95" spans="1:8" ht="14.25" customHeight="1" x14ac:dyDescent="0.3">
      <c r="A95" s="34">
        <v>13</v>
      </c>
      <c r="B95" s="44" t="str">
        <f t="shared" si="1"/>
        <v/>
      </c>
      <c r="C95" s="37"/>
      <c r="D95" s="58"/>
      <c r="E95" s="58"/>
      <c r="F95" s="49">
        <f>IF(OR(D95="",Kursy_EUR!$F$10=""),0,D95/Kursy_EUR!$F$10)</f>
        <v>0</v>
      </c>
      <c r="G95" s="49">
        <f>IF(OR(E95="",Kursy_EUR!$F$10=""),0,E95/Kursy_EUR!$F$10)</f>
        <v>0</v>
      </c>
      <c r="H95" s="6" t="str">
        <f>IF(B95="","",IF($H$46="tak","NIE – dane ujęte w innym podmiocie","TAK"))</f>
        <v/>
      </c>
    </row>
    <row r="96" spans="1:8" ht="14.25" customHeight="1" x14ac:dyDescent="0.3">
      <c r="A96" s="34">
        <v>14</v>
      </c>
      <c r="B96" s="44" t="str">
        <f t="shared" si="1"/>
        <v/>
      </c>
      <c r="C96" s="37"/>
      <c r="D96" s="58"/>
      <c r="E96" s="58"/>
      <c r="F96" s="49">
        <f>IF(OR(D96="",Kursy_EUR!$F$10=""),0,D96/Kursy_EUR!$F$10)</f>
        <v>0</v>
      </c>
      <c r="G96" s="49">
        <f>IF(OR(E96="",Kursy_EUR!$F$10=""),0,E96/Kursy_EUR!$F$10)</f>
        <v>0</v>
      </c>
      <c r="H96" s="6" t="str">
        <f>IF(B96="","",IF($H$47="tak","NIE – dane ujęte w innym podmiocie","TAK"))</f>
        <v/>
      </c>
    </row>
    <row r="97" spans="1:10" ht="14.25" customHeight="1" x14ac:dyDescent="0.3">
      <c r="A97" s="34">
        <v>15</v>
      </c>
      <c r="B97" s="44" t="str">
        <f t="shared" si="1"/>
        <v/>
      </c>
      <c r="C97" s="37"/>
      <c r="D97" s="58"/>
      <c r="E97" s="58"/>
      <c r="F97" s="49">
        <f>IF(OR(D97="",Kursy_EUR!$F$10=""),0,D97/Kursy_EUR!$F$10)</f>
        <v>0</v>
      </c>
      <c r="G97" s="49">
        <f>IF(OR(E97="",Kursy_EUR!$F$10=""),0,E97/Kursy_EUR!$F$10)</f>
        <v>0</v>
      </c>
      <c r="H97" s="6" t="str">
        <f>IF(B97="","",IF($H$48="tak","NIE – dane ujęte w innym podmiocie","TAK"))</f>
        <v/>
      </c>
    </row>
    <row r="98" spans="1:10" ht="14.25" customHeight="1" x14ac:dyDescent="0.3">
      <c r="A98" s="34">
        <v>16</v>
      </c>
      <c r="B98" s="44" t="str">
        <f t="shared" si="1"/>
        <v/>
      </c>
      <c r="C98" s="37"/>
      <c r="D98" s="58"/>
      <c r="E98" s="58"/>
      <c r="F98" s="49">
        <f>IF(OR(D98="",Kursy_EUR!$F$10=""),0,D98/Kursy_EUR!$F$10)</f>
        <v>0</v>
      </c>
      <c r="G98" s="49">
        <f>IF(OR(E98="",Kursy_EUR!$F$10=""),0,E98/Kursy_EUR!$F$10)</f>
        <v>0</v>
      </c>
      <c r="H98" s="6" t="str">
        <f>IF(B98="","",IF($H$49="tak","NIE – dane ujęte w innym podmiocie","TAK"))</f>
        <v/>
      </c>
    </row>
    <row r="99" spans="1:10" ht="14.25" customHeight="1" x14ac:dyDescent="0.3">
      <c r="A99" s="34">
        <v>17</v>
      </c>
      <c r="B99" s="44" t="str">
        <f t="shared" si="1"/>
        <v/>
      </c>
      <c r="C99" s="37"/>
      <c r="D99" s="58"/>
      <c r="E99" s="58"/>
      <c r="F99" s="49">
        <f>IF(OR(D99="",Kursy_EUR!$F$10=""),0,D99/Kursy_EUR!$F$10)</f>
        <v>0</v>
      </c>
      <c r="G99" s="49">
        <f>IF(OR(E99="",Kursy_EUR!$F$10=""),0,E99/Kursy_EUR!$F$10)</f>
        <v>0</v>
      </c>
      <c r="H99" s="6" t="str">
        <f>IF(B99="","",IF($H$50="tak","NIE – dane ujęte w innym podmiocie","TAK"))</f>
        <v/>
      </c>
    </row>
    <row r="100" spans="1:10" ht="14.25" customHeight="1" x14ac:dyDescent="0.3">
      <c r="A100" s="34">
        <v>18</v>
      </c>
      <c r="B100" s="44" t="str">
        <f t="shared" si="1"/>
        <v/>
      </c>
      <c r="C100" s="37"/>
      <c r="D100" s="58"/>
      <c r="E100" s="58"/>
      <c r="F100" s="49">
        <f>IF(OR(D100="",Kursy_EUR!$F$10=""),0,D100/Kursy_EUR!$F$10)</f>
        <v>0</v>
      </c>
      <c r="G100" s="49">
        <f>IF(OR(E100="",Kursy_EUR!$F$10=""),0,E100/Kursy_EUR!$F$10)</f>
        <v>0</v>
      </c>
      <c r="H100" s="6" t="str">
        <f>IF(B100="","",IF($H$51="tak","NIE – dane ujęte w innym podmiocie","TAK"))</f>
        <v/>
      </c>
    </row>
    <row r="101" spans="1:10" ht="14.25" customHeight="1" x14ac:dyDescent="0.3">
      <c r="A101" s="34">
        <v>19</v>
      </c>
      <c r="B101" s="44" t="str">
        <f t="shared" si="1"/>
        <v/>
      </c>
      <c r="C101" s="37"/>
      <c r="D101" s="58"/>
      <c r="E101" s="58"/>
      <c r="F101" s="49">
        <f>IF(OR(D101="",Kursy_EUR!$F$10=""),0,D101/Kursy_EUR!$F$10)</f>
        <v>0</v>
      </c>
      <c r="G101" s="49">
        <f>IF(OR(E101="",Kursy_EUR!$F$10=""),0,E101/Kursy_EUR!$F$10)</f>
        <v>0</v>
      </c>
      <c r="H101" s="6" t="str">
        <f>IF(B101="","",IF($H$52="tak","NIE – dane ujęte w innym podmiocie","TAK"))</f>
        <v/>
      </c>
    </row>
    <row r="102" spans="1:10" ht="14.25" customHeight="1" x14ac:dyDescent="0.3">
      <c r="A102" s="95" t="s">
        <v>305</v>
      </c>
      <c r="B102" s="95"/>
      <c r="C102" s="59">
        <f>SUMIF($H$33:$H$52,"&lt;&gt;tak",C82:C101)</f>
        <v>0</v>
      </c>
      <c r="D102" s="60">
        <f>SUMIF($H$33:$H$52,"&lt;&gt;tak",D82:D101)</f>
        <v>0</v>
      </c>
      <c r="E102" s="60">
        <f>SUMIF($H$33:$H$52,"&lt;&gt;tak",E82:E101)</f>
        <v>0</v>
      </c>
      <c r="F102" s="54">
        <f>SUMIF($H$33:$H$52,"&lt;&gt;tak",F82:F101)</f>
        <v>0</v>
      </c>
      <c r="G102" s="54">
        <f>SUMIF($H$33:$H$52,"&lt;&gt;tak",G82:G101)</f>
        <v>0</v>
      </c>
      <c r="H102" s="61" t="str">
        <f>IF(COUNTIF($H$33:$H$52,"tak")=0,"suma 100% danych wszystkich podmiotów","z sumy wyłączono "&amp;COUNTIF($H$33:$H$52,"tak")&amp;" poz. oznaczoną/e ""tak"" w kol. H wykazu")</f>
        <v>z sumy wyłączono 1 poz. oznaczoną/e "tak" w kol. H wykazu</v>
      </c>
    </row>
    <row r="105" spans="1:10" ht="19.5" customHeight="1" x14ac:dyDescent="0.3">
      <c r="A105" s="79" t="str">
        <f>"4. DANE PRZEDSIĘBIORSTW POWIĄZANYCH (100% danych) · OKRES N (ostatni) · rok "&amp;IF(Dane_wnioskodawcy!B18="","…",Dane_wnioskodawcy!B18)</f>
        <v>4. DANE PRZEDSIĘBIORSTW POWIĄZANYCH (100% danych) · OKRES N (ostatni) · rok …</v>
      </c>
      <c r="B105" s="79"/>
      <c r="C105" s="79"/>
      <c r="D105" s="79"/>
      <c r="E105" s="79"/>
      <c r="F105" s="79"/>
      <c r="G105" s="79"/>
      <c r="H105" s="79"/>
      <c r="I105" s="79"/>
      <c r="J105" s="79"/>
    </row>
    <row r="106" spans="1:10" ht="39.75" customHeight="1" x14ac:dyDescent="0.3">
      <c r="A106" s="2" t="s">
        <v>289</v>
      </c>
      <c r="B106" s="2" t="s">
        <v>336</v>
      </c>
      <c r="C106" s="2" t="s">
        <v>299</v>
      </c>
      <c r="D106" s="2" t="s">
        <v>300</v>
      </c>
      <c r="E106" s="2" t="s">
        <v>301</v>
      </c>
      <c r="F106" s="2" t="s">
        <v>325</v>
      </c>
      <c r="G106" s="2" t="s">
        <v>326</v>
      </c>
      <c r="H106" s="2" t="s">
        <v>337</v>
      </c>
    </row>
    <row r="107" spans="1:10" ht="14.25" customHeight="1" x14ac:dyDescent="0.3">
      <c r="A107" s="34" t="s">
        <v>295</v>
      </c>
      <c r="B107" s="44" t="str">
        <f t="shared" ref="B107:B126" si="2">IF(B33="","",B33)</f>
        <v>WNIOSKODAWCA – [uzupełnij nazwę w zakładce Dane_wnioskodawcy]</v>
      </c>
      <c r="C107" s="56" t="str">
        <f>IF(Wyliczenie_MSP!D9="","",Wyliczenie_MSP!D9)</f>
        <v/>
      </c>
      <c r="D107" s="57" t="str">
        <f>IF(Wyliczenie_MSP!D10="","",Wyliczenie_MSP!D10)</f>
        <v/>
      </c>
      <c r="E107" s="57" t="str">
        <f>IF(Wyliczenie_MSP!D11="","",Wyliczenie_MSP!D11)</f>
        <v/>
      </c>
      <c r="F107" s="49">
        <f>IF(OR(D107="",Kursy_EUR!$F$11=""),0,D107/Kursy_EUR!$F$11)</f>
        <v>0</v>
      </c>
      <c r="G107" s="49">
        <f>IF(OR(E107="",Kursy_EUR!$F$11=""),0,E107/Kursy_EUR!$F$11)</f>
        <v>0</v>
      </c>
      <c r="H107" s="40" t="str">
        <f>IF($H$33&lt;&gt;"tak","TAK – dane własne Wnioskodawcy",IF($C$21="tak","NIE – ujęte w sprawozdaniu skonsolidowanym","NIE – Wnioskodawca ujęty w Zał. 2 / bloku A"))</f>
        <v>NIE – Wnioskodawca ujęty w Zał. 2 / bloku A</v>
      </c>
    </row>
    <row r="108" spans="1:10" ht="14.25" customHeight="1" x14ac:dyDescent="0.3">
      <c r="A108" s="34">
        <v>1</v>
      </c>
      <c r="B108" s="44" t="str">
        <f t="shared" si="2"/>
        <v/>
      </c>
      <c r="C108" s="37"/>
      <c r="D108" s="58"/>
      <c r="E108" s="58"/>
      <c r="F108" s="49">
        <f>IF(OR(D108="",Kursy_EUR!$F$11=""),0,D108/Kursy_EUR!$F$11)</f>
        <v>0</v>
      </c>
      <c r="G108" s="49">
        <f>IF(OR(E108="",Kursy_EUR!$F$11=""),0,E108/Kursy_EUR!$F$11)</f>
        <v>0</v>
      </c>
      <c r="H108" s="6" t="str">
        <f>IF(B108="","",IF($H$34="tak","NIE – dane ujęte w innym podmiocie","TAK"))</f>
        <v/>
      </c>
    </row>
    <row r="109" spans="1:10" ht="14.25" customHeight="1" x14ac:dyDescent="0.3">
      <c r="A109" s="34">
        <v>2</v>
      </c>
      <c r="B109" s="44" t="str">
        <f t="shared" si="2"/>
        <v/>
      </c>
      <c r="C109" s="37"/>
      <c r="D109" s="58"/>
      <c r="E109" s="58"/>
      <c r="F109" s="49">
        <f>IF(OR(D109="",Kursy_EUR!$F$11=""),0,D109/Kursy_EUR!$F$11)</f>
        <v>0</v>
      </c>
      <c r="G109" s="49">
        <f>IF(OR(E109="",Kursy_EUR!$F$11=""),0,E109/Kursy_EUR!$F$11)</f>
        <v>0</v>
      </c>
      <c r="H109" s="6" t="str">
        <f>IF(B109="","",IF($H$35="tak","NIE – dane ujęte w innym podmiocie","TAK"))</f>
        <v/>
      </c>
    </row>
    <row r="110" spans="1:10" ht="14.25" customHeight="1" x14ac:dyDescent="0.3">
      <c r="A110" s="34">
        <v>3</v>
      </c>
      <c r="B110" s="44" t="str">
        <f t="shared" si="2"/>
        <v/>
      </c>
      <c r="C110" s="37"/>
      <c r="D110" s="58"/>
      <c r="E110" s="58"/>
      <c r="F110" s="49">
        <f>IF(OR(D110="",Kursy_EUR!$F$11=""),0,D110/Kursy_EUR!$F$11)</f>
        <v>0</v>
      </c>
      <c r="G110" s="49">
        <f>IF(OR(E110="",Kursy_EUR!$F$11=""),0,E110/Kursy_EUR!$F$11)</f>
        <v>0</v>
      </c>
      <c r="H110" s="6" t="str">
        <f>IF(B110="","",IF($H$36="tak","NIE – dane ujęte w innym podmiocie","TAK"))</f>
        <v/>
      </c>
    </row>
    <row r="111" spans="1:10" ht="14.25" customHeight="1" x14ac:dyDescent="0.3">
      <c r="A111" s="34">
        <v>4</v>
      </c>
      <c r="B111" s="44" t="str">
        <f t="shared" si="2"/>
        <v/>
      </c>
      <c r="C111" s="37"/>
      <c r="D111" s="58"/>
      <c r="E111" s="58"/>
      <c r="F111" s="49">
        <f>IF(OR(D111="",Kursy_EUR!$F$11=""),0,D111/Kursy_EUR!$F$11)</f>
        <v>0</v>
      </c>
      <c r="G111" s="49">
        <f>IF(OR(E111="",Kursy_EUR!$F$11=""),0,E111/Kursy_EUR!$F$11)</f>
        <v>0</v>
      </c>
      <c r="H111" s="6" t="str">
        <f>IF(B111="","",IF($H$37="tak","NIE – dane ujęte w innym podmiocie","TAK"))</f>
        <v/>
      </c>
    </row>
    <row r="112" spans="1:10" ht="14.25" customHeight="1" x14ac:dyDescent="0.3">
      <c r="A112" s="34">
        <v>5</v>
      </c>
      <c r="B112" s="44" t="str">
        <f t="shared" si="2"/>
        <v/>
      </c>
      <c r="C112" s="37"/>
      <c r="D112" s="58"/>
      <c r="E112" s="58"/>
      <c r="F112" s="49">
        <f>IF(OR(D112="",Kursy_EUR!$F$11=""),0,D112/Kursy_EUR!$F$11)</f>
        <v>0</v>
      </c>
      <c r="G112" s="49">
        <f>IF(OR(E112="",Kursy_EUR!$F$11=""),0,E112/Kursy_EUR!$F$11)</f>
        <v>0</v>
      </c>
      <c r="H112" s="6" t="str">
        <f>IF(B112="","",IF($H$38="tak","NIE – dane ujęte w innym podmiocie","TAK"))</f>
        <v/>
      </c>
    </row>
    <row r="113" spans="1:8" ht="14.25" customHeight="1" x14ac:dyDescent="0.3">
      <c r="A113" s="34">
        <v>6</v>
      </c>
      <c r="B113" s="44" t="str">
        <f t="shared" si="2"/>
        <v/>
      </c>
      <c r="C113" s="37"/>
      <c r="D113" s="58"/>
      <c r="E113" s="58"/>
      <c r="F113" s="49">
        <f>IF(OR(D113="",Kursy_EUR!$F$11=""),0,D113/Kursy_EUR!$F$11)</f>
        <v>0</v>
      </c>
      <c r="G113" s="49">
        <f>IF(OR(E113="",Kursy_EUR!$F$11=""),0,E113/Kursy_EUR!$F$11)</f>
        <v>0</v>
      </c>
      <c r="H113" s="6" t="str">
        <f>IF(B113="","",IF($H$39="tak","NIE – dane ujęte w innym podmiocie","TAK"))</f>
        <v/>
      </c>
    </row>
    <row r="114" spans="1:8" ht="14.25" customHeight="1" x14ac:dyDescent="0.3">
      <c r="A114" s="34">
        <v>7</v>
      </c>
      <c r="B114" s="44" t="str">
        <f t="shared" si="2"/>
        <v/>
      </c>
      <c r="C114" s="37"/>
      <c r="D114" s="58"/>
      <c r="E114" s="58"/>
      <c r="F114" s="49">
        <f>IF(OR(D114="",Kursy_EUR!$F$11=""),0,D114/Kursy_EUR!$F$11)</f>
        <v>0</v>
      </c>
      <c r="G114" s="49">
        <f>IF(OR(E114="",Kursy_EUR!$F$11=""),0,E114/Kursy_EUR!$F$11)</f>
        <v>0</v>
      </c>
      <c r="H114" s="6" t="str">
        <f>IF(B114="","",IF($H$40="tak","NIE – dane ujęte w innym podmiocie","TAK"))</f>
        <v/>
      </c>
    </row>
    <row r="115" spans="1:8" ht="14.25" customHeight="1" x14ac:dyDescent="0.3">
      <c r="A115" s="34">
        <v>8</v>
      </c>
      <c r="B115" s="44" t="str">
        <f t="shared" si="2"/>
        <v/>
      </c>
      <c r="C115" s="37"/>
      <c r="D115" s="58"/>
      <c r="E115" s="58"/>
      <c r="F115" s="49">
        <f>IF(OR(D115="",Kursy_EUR!$F$11=""),0,D115/Kursy_EUR!$F$11)</f>
        <v>0</v>
      </c>
      <c r="G115" s="49">
        <f>IF(OR(E115="",Kursy_EUR!$F$11=""),0,E115/Kursy_EUR!$F$11)</f>
        <v>0</v>
      </c>
      <c r="H115" s="6" t="str">
        <f>IF(B115="","",IF($H$41="tak","NIE – dane ujęte w innym podmiocie","TAK"))</f>
        <v/>
      </c>
    </row>
    <row r="116" spans="1:8" ht="14.25" customHeight="1" x14ac:dyDescent="0.3">
      <c r="A116" s="34">
        <v>9</v>
      </c>
      <c r="B116" s="44" t="str">
        <f t="shared" si="2"/>
        <v/>
      </c>
      <c r="C116" s="37"/>
      <c r="D116" s="58"/>
      <c r="E116" s="58"/>
      <c r="F116" s="49">
        <f>IF(OR(D116="",Kursy_EUR!$F$11=""),0,D116/Kursy_EUR!$F$11)</f>
        <v>0</v>
      </c>
      <c r="G116" s="49">
        <f>IF(OR(E116="",Kursy_EUR!$F$11=""),0,E116/Kursy_EUR!$F$11)</f>
        <v>0</v>
      </c>
      <c r="H116" s="6" t="str">
        <f>IF(B116="","",IF($H$42="tak","NIE – dane ujęte w innym podmiocie","TAK"))</f>
        <v/>
      </c>
    </row>
    <row r="117" spans="1:8" ht="14.25" customHeight="1" x14ac:dyDescent="0.3">
      <c r="A117" s="34">
        <v>10</v>
      </c>
      <c r="B117" s="44" t="str">
        <f t="shared" si="2"/>
        <v/>
      </c>
      <c r="C117" s="37"/>
      <c r="D117" s="58"/>
      <c r="E117" s="58"/>
      <c r="F117" s="49">
        <f>IF(OR(D117="",Kursy_EUR!$F$11=""),0,D117/Kursy_EUR!$F$11)</f>
        <v>0</v>
      </c>
      <c r="G117" s="49">
        <f>IF(OR(E117="",Kursy_EUR!$F$11=""),0,E117/Kursy_EUR!$F$11)</f>
        <v>0</v>
      </c>
      <c r="H117" s="6" t="str">
        <f>IF(B117="","",IF($H$43="tak","NIE – dane ujęte w innym podmiocie","TAK"))</f>
        <v/>
      </c>
    </row>
    <row r="118" spans="1:8" ht="14.25" customHeight="1" x14ac:dyDescent="0.3">
      <c r="A118" s="34">
        <v>11</v>
      </c>
      <c r="B118" s="44" t="str">
        <f t="shared" si="2"/>
        <v/>
      </c>
      <c r="C118" s="37"/>
      <c r="D118" s="58"/>
      <c r="E118" s="58"/>
      <c r="F118" s="49">
        <f>IF(OR(D118="",Kursy_EUR!$F$11=""),0,D118/Kursy_EUR!$F$11)</f>
        <v>0</v>
      </c>
      <c r="G118" s="49">
        <f>IF(OR(E118="",Kursy_EUR!$F$11=""),0,E118/Kursy_EUR!$F$11)</f>
        <v>0</v>
      </c>
      <c r="H118" s="6" t="str">
        <f>IF(B118="","",IF($H$44="tak","NIE – dane ujęte w innym podmiocie","TAK"))</f>
        <v/>
      </c>
    </row>
    <row r="119" spans="1:8" ht="14.25" customHeight="1" x14ac:dyDescent="0.3">
      <c r="A119" s="34">
        <v>12</v>
      </c>
      <c r="B119" s="44" t="str">
        <f t="shared" si="2"/>
        <v/>
      </c>
      <c r="C119" s="37"/>
      <c r="D119" s="58"/>
      <c r="E119" s="58"/>
      <c r="F119" s="49">
        <f>IF(OR(D119="",Kursy_EUR!$F$11=""),0,D119/Kursy_EUR!$F$11)</f>
        <v>0</v>
      </c>
      <c r="G119" s="49">
        <f>IF(OR(E119="",Kursy_EUR!$F$11=""),0,E119/Kursy_EUR!$F$11)</f>
        <v>0</v>
      </c>
      <c r="H119" s="6" t="str">
        <f>IF(B119="","",IF($H$45="tak","NIE – dane ujęte w innym podmiocie","TAK"))</f>
        <v/>
      </c>
    </row>
    <row r="120" spans="1:8" ht="14.25" customHeight="1" x14ac:dyDescent="0.3">
      <c r="A120" s="34">
        <v>13</v>
      </c>
      <c r="B120" s="44" t="str">
        <f t="shared" si="2"/>
        <v/>
      </c>
      <c r="C120" s="37"/>
      <c r="D120" s="58"/>
      <c r="E120" s="58"/>
      <c r="F120" s="49">
        <f>IF(OR(D120="",Kursy_EUR!$F$11=""),0,D120/Kursy_EUR!$F$11)</f>
        <v>0</v>
      </c>
      <c r="G120" s="49">
        <f>IF(OR(E120="",Kursy_EUR!$F$11=""),0,E120/Kursy_EUR!$F$11)</f>
        <v>0</v>
      </c>
      <c r="H120" s="6" t="str">
        <f>IF(B120="","",IF($H$46="tak","NIE – dane ujęte w innym podmiocie","TAK"))</f>
        <v/>
      </c>
    </row>
    <row r="121" spans="1:8" ht="14.25" customHeight="1" x14ac:dyDescent="0.3">
      <c r="A121" s="34">
        <v>14</v>
      </c>
      <c r="B121" s="44" t="str">
        <f t="shared" si="2"/>
        <v/>
      </c>
      <c r="C121" s="37"/>
      <c r="D121" s="58"/>
      <c r="E121" s="58"/>
      <c r="F121" s="49">
        <f>IF(OR(D121="",Kursy_EUR!$F$11=""),0,D121/Kursy_EUR!$F$11)</f>
        <v>0</v>
      </c>
      <c r="G121" s="49">
        <f>IF(OR(E121="",Kursy_EUR!$F$11=""),0,E121/Kursy_EUR!$F$11)</f>
        <v>0</v>
      </c>
      <c r="H121" s="6" t="str">
        <f>IF(B121="","",IF($H$47="tak","NIE – dane ujęte w innym podmiocie","TAK"))</f>
        <v/>
      </c>
    </row>
    <row r="122" spans="1:8" ht="14.25" customHeight="1" x14ac:dyDescent="0.3">
      <c r="A122" s="34">
        <v>15</v>
      </c>
      <c r="B122" s="44" t="str">
        <f t="shared" si="2"/>
        <v/>
      </c>
      <c r="C122" s="37"/>
      <c r="D122" s="58"/>
      <c r="E122" s="58"/>
      <c r="F122" s="49">
        <f>IF(OR(D122="",Kursy_EUR!$F$11=""),0,D122/Kursy_EUR!$F$11)</f>
        <v>0</v>
      </c>
      <c r="G122" s="49">
        <f>IF(OR(E122="",Kursy_EUR!$F$11=""),0,E122/Kursy_EUR!$F$11)</f>
        <v>0</v>
      </c>
      <c r="H122" s="6" t="str">
        <f>IF(B122="","",IF($H$48="tak","NIE – dane ujęte w innym podmiocie","TAK"))</f>
        <v/>
      </c>
    </row>
    <row r="123" spans="1:8" ht="14.25" customHeight="1" x14ac:dyDescent="0.3">
      <c r="A123" s="34">
        <v>16</v>
      </c>
      <c r="B123" s="44" t="str">
        <f t="shared" si="2"/>
        <v/>
      </c>
      <c r="C123" s="37"/>
      <c r="D123" s="58"/>
      <c r="E123" s="58"/>
      <c r="F123" s="49">
        <f>IF(OR(D123="",Kursy_EUR!$F$11=""),0,D123/Kursy_EUR!$F$11)</f>
        <v>0</v>
      </c>
      <c r="G123" s="49">
        <f>IF(OR(E123="",Kursy_EUR!$F$11=""),0,E123/Kursy_EUR!$F$11)</f>
        <v>0</v>
      </c>
      <c r="H123" s="6" t="str">
        <f>IF(B123="","",IF($H$49="tak","NIE – dane ujęte w innym podmiocie","TAK"))</f>
        <v/>
      </c>
    </row>
    <row r="124" spans="1:8" ht="14.25" customHeight="1" x14ac:dyDescent="0.3">
      <c r="A124" s="34">
        <v>17</v>
      </c>
      <c r="B124" s="44" t="str">
        <f t="shared" si="2"/>
        <v/>
      </c>
      <c r="C124" s="37"/>
      <c r="D124" s="58"/>
      <c r="E124" s="58"/>
      <c r="F124" s="49">
        <f>IF(OR(D124="",Kursy_EUR!$F$11=""),0,D124/Kursy_EUR!$F$11)</f>
        <v>0</v>
      </c>
      <c r="G124" s="49">
        <f>IF(OR(E124="",Kursy_EUR!$F$11=""),0,E124/Kursy_EUR!$F$11)</f>
        <v>0</v>
      </c>
      <c r="H124" s="6" t="str">
        <f>IF(B124="","",IF($H$50="tak","NIE – dane ujęte w innym podmiocie","TAK"))</f>
        <v/>
      </c>
    </row>
    <row r="125" spans="1:8" ht="14.25" customHeight="1" x14ac:dyDescent="0.3">
      <c r="A125" s="34">
        <v>18</v>
      </c>
      <c r="B125" s="44" t="str">
        <f t="shared" si="2"/>
        <v/>
      </c>
      <c r="C125" s="37"/>
      <c r="D125" s="58"/>
      <c r="E125" s="58"/>
      <c r="F125" s="49">
        <f>IF(OR(D125="",Kursy_EUR!$F$11=""),0,D125/Kursy_EUR!$F$11)</f>
        <v>0</v>
      </c>
      <c r="G125" s="49">
        <f>IF(OR(E125="",Kursy_EUR!$F$11=""),0,E125/Kursy_EUR!$F$11)</f>
        <v>0</v>
      </c>
      <c r="H125" s="6" t="str">
        <f>IF(B125="","",IF($H$51="tak","NIE – dane ujęte w innym podmiocie","TAK"))</f>
        <v/>
      </c>
    </row>
    <row r="126" spans="1:8" ht="14.25" customHeight="1" x14ac:dyDescent="0.3">
      <c r="A126" s="34">
        <v>19</v>
      </c>
      <c r="B126" s="44" t="str">
        <f t="shared" si="2"/>
        <v/>
      </c>
      <c r="C126" s="37"/>
      <c r="D126" s="58"/>
      <c r="E126" s="58"/>
      <c r="F126" s="49">
        <f>IF(OR(D126="",Kursy_EUR!$F$11=""),0,D126/Kursy_EUR!$F$11)</f>
        <v>0</v>
      </c>
      <c r="G126" s="49">
        <f>IF(OR(E126="",Kursy_EUR!$F$11=""),0,E126/Kursy_EUR!$F$11)</f>
        <v>0</v>
      </c>
      <c r="H126" s="6" t="str">
        <f>IF(B126="","",IF($H$52="tak","NIE – dane ujęte w innym podmiocie","TAK"))</f>
        <v/>
      </c>
    </row>
    <row r="127" spans="1:8" ht="14.25" customHeight="1" x14ac:dyDescent="0.3">
      <c r="A127" s="95" t="s">
        <v>305</v>
      </c>
      <c r="B127" s="95"/>
      <c r="C127" s="59">
        <f>SUMIF($H$33:$H$52,"&lt;&gt;tak",C107:C126)</f>
        <v>0</v>
      </c>
      <c r="D127" s="60">
        <f>SUMIF($H$33:$H$52,"&lt;&gt;tak",D107:D126)</f>
        <v>0</v>
      </c>
      <c r="E127" s="60">
        <f>SUMIF($H$33:$H$52,"&lt;&gt;tak",E107:E126)</f>
        <v>0</v>
      </c>
      <c r="F127" s="54">
        <f>SUMIF($H$33:$H$52,"&lt;&gt;tak",F107:F126)</f>
        <v>0</v>
      </c>
      <c r="G127" s="54">
        <f>SUMIF($H$33:$H$52,"&lt;&gt;tak",G107:G126)</f>
        <v>0</v>
      </c>
      <c r="H127" s="61" t="str">
        <f>IF(COUNTIF($H$33:$H$52,"tak")=0,"suma 100% danych wszystkich podmiotów","z sumy wyłączono "&amp;COUNTIF($H$33:$H$52,"tak")&amp;" poz. oznaczoną/e ""tak"" w kol. H wykazu")</f>
        <v>z sumy wyłączono 1 poz. oznaczoną/e "tak" w kol. H wykazu</v>
      </c>
    </row>
    <row r="129" spans="1:10" ht="15" customHeight="1" x14ac:dyDescent="0.3">
      <c r="A129" s="86" t="s">
        <v>338</v>
      </c>
      <c r="B129" s="86"/>
      <c r="C129" s="86"/>
      <c r="D129" s="86"/>
      <c r="E129" s="86"/>
      <c r="F129" s="86"/>
      <c r="G129" s="86"/>
      <c r="H129" s="86"/>
      <c r="I129" s="86"/>
      <c r="J129" s="86"/>
    </row>
    <row r="130" spans="1:10" ht="14.25" customHeight="1" x14ac:dyDescent="0.3">
      <c r="A130" s="86"/>
      <c r="B130" s="86"/>
      <c r="C130" s="86"/>
      <c r="D130" s="86"/>
      <c r="E130" s="86"/>
      <c r="F130" s="86"/>
      <c r="G130" s="86"/>
      <c r="H130" s="86"/>
      <c r="I130" s="86"/>
      <c r="J130" s="86"/>
    </row>
  </sheetData>
  <sheetProtection password="CE28" sheet="1" formatCells="0" formatColumns="0" formatRows="0" sort="0" autoFilter="0"/>
  <mergeCells count="48">
    <mergeCell ref="A1:J1"/>
    <mergeCell ref="A3:F3"/>
    <mergeCell ref="A7:J7"/>
    <mergeCell ref="D8:J8"/>
    <mergeCell ref="D9:J9"/>
    <mergeCell ref="D10:J10"/>
    <mergeCell ref="D11:J11"/>
    <mergeCell ref="D12:J12"/>
    <mergeCell ref="D13:J13"/>
    <mergeCell ref="D14:J14"/>
    <mergeCell ref="A16:J16"/>
    <mergeCell ref="D17:J17"/>
    <mergeCell ref="D18:J18"/>
    <mergeCell ref="D19:J19"/>
    <mergeCell ref="A21:B21"/>
    <mergeCell ref="D21:J23"/>
    <mergeCell ref="A24:J24"/>
    <mergeCell ref="A31:J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A53:H53"/>
    <mergeCell ref="A54:H54"/>
    <mergeCell ref="A127:B127"/>
    <mergeCell ref="A129:J130"/>
    <mergeCell ref="A55:J55"/>
    <mergeCell ref="A77:B77"/>
    <mergeCell ref="A80:J80"/>
    <mergeCell ref="A102:B102"/>
    <mergeCell ref="A105:J105"/>
  </mergeCells>
  <hyperlinks>
    <hyperlink ref="K1" location="Instrukcja!A1" display="◀ Powrót do INSTRUKCJI" xr:uid="{00000000-0004-0000-0500-000000000000}"/>
  </hyperlinks>
  <pageMargins left="0.75" right="0.75" top="1" bottom="1" header="0.511811023622047" footer="0.511811023622047"/>
  <pageSetup fitToHeight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errorTitle="Nieprawidłowa wartość" error="Wybierz wartość z listy rozwijanej." xr:uid="{00000000-0002-0000-0500-000000000000}">
          <x14:formula1>
            <xm:f>Listy_progi!$B$4:$B$5</xm:f>
          </x14:formula1>
          <x14:formula2>
            <xm:f>0</xm:f>
          </x14:formula2>
          <xm:sqref>C9:C14 C17:C19 C21 H33:H52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  <pageSetUpPr fitToPage="1"/>
  </sheetPr>
  <dimension ref="A1:F57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E1"/>
    </sheetView>
  </sheetViews>
  <sheetFormatPr defaultColWidth="8.6640625" defaultRowHeight="14.4" x14ac:dyDescent="0.3"/>
  <cols>
    <col min="1" max="1" width="63.44140625" customWidth="1"/>
    <col min="2" max="4" width="22" customWidth="1"/>
    <col min="5" max="5" width="60" customWidth="1"/>
    <col min="6" max="6" width="21.21875" customWidth="1"/>
  </cols>
  <sheetData>
    <row r="1" spans="1:6" ht="25.5" customHeight="1" x14ac:dyDescent="0.3">
      <c r="A1" s="85" t="s">
        <v>339</v>
      </c>
      <c r="B1" s="85"/>
      <c r="C1" s="85"/>
      <c r="D1" s="85"/>
      <c r="E1" s="85"/>
      <c r="F1" s="17" t="s">
        <v>188</v>
      </c>
    </row>
    <row r="3" spans="1:6" ht="15" customHeight="1" x14ac:dyDescent="0.3">
      <c r="A3" s="86" t="s">
        <v>340</v>
      </c>
      <c r="B3" s="86"/>
      <c r="C3" s="86"/>
      <c r="D3" s="86"/>
      <c r="E3" s="86"/>
    </row>
    <row r="4" spans="1:6" ht="14.25" customHeight="1" x14ac:dyDescent="0.3">
      <c r="A4" s="86"/>
      <c r="B4" s="86"/>
      <c r="C4" s="86"/>
      <c r="D4" s="86"/>
      <c r="E4" s="86"/>
    </row>
    <row r="5" spans="1:6" ht="14.25" customHeight="1" x14ac:dyDescent="0.3">
      <c r="A5" s="2" t="s">
        <v>36</v>
      </c>
      <c r="B5" s="2" t="s">
        <v>327</v>
      </c>
      <c r="C5" s="2" t="s">
        <v>328</v>
      </c>
      <c r="D5" s="2" t="s">
        <v>231</v>
      </c>
      <c r="E5" s="2" t="s">
        <v>228</v>
      </c>
    </row>
    <row r="6" spans="1:6" ht="14.25" customHeight="1" x14ac:dyDescent="0.3">
      <c r="A6" s="3" t="s">
        <v>341</v>
      </c>
      <c r="B6" s="62" t="str">
        <f>"rok "&amp;IF(Dane_wnioskodawcy!B16="","…",Dane_wnioskodawcy!B16)</f>
        <v>rok …</v>
      </c>
      <c r="C6" s="62" t="str">
        <f>"rok "&amp;IF(Dane_wnioskodawcy!B17="","…",Dane_wnioskodawcy!B17)</f>
        <v>rok …</v>
      </c>
      <c r="D6" s="62" t="str">
        <f>"rok "&amp;IF(Dane_wnioskodawcy!B18="","…",Dane_wnioskodawcy!B18)</f>
        <v>rok …</v>
      </c>
    </row>
    <row r="8" spans="1:6" ht="19.5" customHeight="1" x14ac:dyDescent="0.3">
      <c r="A8" s="79" t="s">
        <v>342</v>
      </c>
      <c r="B8" s="79"/>
      <c r="C8" s="79"/>
      <c r="D8" s="79"/>
      <c r="E8" s="79"/>
    </row>
    <row r="9" spans="1:6" ht="14.25" customHeight="1" x14ac:dyDescent="0.3">
      <c r="A9" s="18" t="s">
        <v>343</v>
      </c>
      <c r="B9" s="50"/>
      <c r="C9" s="50"/>
      <c r="D9" s="50"/>
      <c r="E9" s="86" t="s">
        <v>344</v>
      </c>
    </row>
    <row r="10" spans="1:6" ht="14.25" customHeight="1" x14ac:dyDescent="0.3">
      <c r="A10" s="18" t="s">
        <v>345</v>
      </c>
      <c r="B10" s="51"/>
      <c r="C10" s="51"/>
      <c r="D10" s="51"/>
      <c r="E10" s="86"/>
    </row>
    <row r="11" spans="1:6" ht="14.25" customHeight="1" x14ac:dyDescent="0.3">
      <c r="A11" s="18" t="s">
        <v>301</v>
      </c>
      <c r="B11" s="51"/>
      <c r="C11" s="51"/>
      <c r="D11" s="51"/>
      <c r="E11" s="86"/>
    </row>
    <row r="12" spans="1:6" ht="14.25" customHeight="1" x14ac:dyDescent="0.3">
      <c r="A12" s="18" t="s">
        <v>346</v>
      </c>
      <c r="B12" s="55" t="str">
        <f>IF(Kursy_EUR!$F$9="","",Kursy_EUR!$F$9)</f>
        <v/>
      </c>
      <c r="C12" s="55" t="str">
        <f>IF(Kursy_EUR!$F$10="","",Kursy_EUR!$F$10)</f>
        <v/>
      </c>
      <c r="D12" s="55" t="str">
        <f>IF(Kursy_EUR!$F$11="","",Kursy_EUR!$F$11)</f>
        <v/>
      </c>
      <c r="E12" s="86"/>
    </row>
    <row r="13" spans="1:6" ht="14.25" customHeight="1" x14ac:dyDescent="0.3">
      <c r="A13" s="18" t="s">
        <v>347</v>
      </c>
      <c r="B13" s="49">
        <f>IF(OR(B10="",B12=""),0,B10/B12)</f>
        <v>0</v>
      </c>
      <c r="C13" s="49">
        <f>IF(OR(C10="",C12=""),0,C10/C12)</f>
        <v>0</v>
      </c>
      <c r="D13" s="49">
        <f>IF(OR(D10="",D12=""),0,D10/D12)</f>
        <v>0</v>
      </c>
      <c r="E13" s="86"/>
    </row>
    <row r="14" spans="1:6" ht="14.25" customHeight="1" x14ac:dyDescent="0.3">
      <c r="A14" s="18" t="s">
        <v>348</v>
      </c>
      <c r="B14" s="49">
        <f>IF(OR(B11="",B12=""),0,B11/B12)</f>
        <v>0</v>
      </c>
      <c r="C14" s="49">
        <f>IF(OR(C11="",C12=""),0,C11/C12)</f>
        <v>0</v>
      </c>
      <c r="D14" s="49">
        <f>IF(OR(D11="",D12=""),0,D11/D12)</f>
        <v>0</v>
      </c>
      <c r="E14" s="86"/>
    </row>
    <row r="16" spans="1:6" ht="19.5" customHeight="1" x14ac:dyDescent="0.3">
      <c r="A16" s="79" t="s">
        <v>349</v>
      </c>
      <c r="B16" s="79"/>
      <c r="C16" s="79"/>
      <c r="D16" s="79"/>
      <c r="E16" s="79"/>
    </row>
    <row r="17" spans="1:5" ht="14.25" customHeight="1" x14ac:dyDescent="0.3">
      <c r="A17" s="18" t="s">
        <v>350</v>
      </c>
      <c r="B17" s="63">
        <f>Zal2_Partnerskie!G66</f>
        <v>0</v>
      </c>
      <c r="C17" s="63">
        <f>Zal2_Partnerskie!G92</f>
        <v>0</v>
      </c>
      <c r="D17" s="63">
        <f>Zal2_Partnerskie!G118</f>
        <v>0</v>
      </c>
    </row>
    <row r="18" spans="1:5" ht="14.25" customHeight="1" x14ac:dyDescent="0.3">
      <c r="A18" s="18" t="s">
        <v>351</v>
      </c>
      <c r="B18" s="64">
        <f>Zal2_Partnerskie!H66</f>
        <v>0</v>
      </c>
      <c r="C18" s="64">
        <f>Zal2_Partnerskie!H92</f>
        <v>0</v>
      </c>
      <c r="D18" s="64">
        <f>Zal2_Partnerskie!H118</f>
        <v>0</v>
      </c>
    </row>
    <row r="19" spans="1:5" ht="14.25" customHeight="1" x14ac:dyDescent="0.3">
      <c r="A19" s="18" t="s">
        <v>304</v>
      </c>
      <c r="B19" s="64">
        <f>Zal2_Partnerskie!I66</f>
        <v>0</v>
      </c>
      <c r="C19" s="64">
        <f>Zal2_Partnerskie!I92</f>
        <v>0</v>
      </c>
      <c r="D19" s="64">
        <f>Zal2_Partnerskie!I118</f>
        <v>0</v>
      </c>
    </row>
    <row r="21" spans="1:5" ht="19.5" customHeight="1" x14ac:dyDescent="0.3">
      <c r="A21" s="79" t="s">
        <v>352</v>
      </c>
      <c r="B21" s="79"/>
      <c r="C21" s="79"/>
      <c r="D21" s="79"/>
      <c r="E21" s="79"/>
    </row>
    <row r="22" spans="1:5" ht="14.25" customHeight="1" x14ac:dyDescent="0.3">
      <c r="A22" s="18" t="s">
        <v>299</v>
      </c>
      <c r="B22" s="63">
        <f>Zal3_Powiazane!C77</f>
        <v>0</v>
      </c>
      <c r="C22" s="63">
        <f>Zal3_Powiazane!C102</f>
        <v>0</v>
      </c>
      <c r="D22" s="63">
        <f>Zal3_Powiazane!C127</f>
        <v>0</v>
      </c>
    </row>
    <row r="23" spans="1:5" ht="14.25" customHeight="1" x14ac:dyDescent="0.3">
      <c r="A23" s="18" t="s">
        <v>353</v>
      </c>
      <c r="B23" s="64">
        <f>Zal3_Powiazane!F77</f>
        <v>0</v>
      </c>
      <c r="C23" s="64">
        <f>Zal3_Powiazane!F102</f>
        <v>0</v>
      </c>
      <c r="D23" s="64">
        <f>Zal3_Powiazane!F127</f>
        <v>0</v>
      </c>
    </row>
    <row r="24" spans="1:5" ht="14.25" customHeight="1" x14ac:dyDescent="0.3">
      <c r="A24" s="18" t="s">
        <v>326</v>
      </c>
      <c r="B24" s="64">
        <f>Zal3_Powiazane!G77</f>
        <v>0</v>
      </c>
      <c r="C24" s="64">
        <f>Zal3_Powiazane!G102</f>
        <v>0</v>
      </c>
      <c r="D24" s="64">
        <f>Zal3_Powiazane!G127</f>
        <v>0</v>
      </c>
    </row>
    <row r="26" spans="1:5" ht="19.5" customHeight="1" x14ac:dyDescent="0.3">
      <c r="A26" s="79" t="s">
        <v>354</v>
      </c>
      <c r="B26" s="79"/>
      <c r="C26" s="79"/>
      <c r="D26" s="79"/>
      <c r="E26" s="79"/>
    </row>
    <row r="27" spans="1:5" ht="15" customHeight="1" x14ac:dyDescent="0.3">
      <c r="A27" s="18" t="s">
        <v>126</v>
      </c>
      <c r="B27" s="65">
        <f>IF(Zal3_Powiazane!$C$21="tak",Zal3_Powiazane!C26,IF(OR(AND(Dane_wnioskodawcy!$B$26="tak",Dane_wnioskodawcy!$B$27&lt;&gt;"tak"),Dane_wnioskodawcy!$B$27="tak"),0,N(B9))+B17+B22)</f>
        <v>0</v>
      </c>
      <c r="C27" s="65">
        <f>IF(Zal3_Powiazane!$C$21="tak",Zal3_Powiazane!C27,IF(OR(AND(Dane_wnioskodawcy!$B$26="tak",Dane_wnioskodawcy!$B$27&lt;&gt;"tak"),Dane_wnioskodawcy!$B$27="tak"),0,N(C9))+C17+C22)</f>
        <v>0</v>
      </c>
      <c r="D27" s="65">
        <f>IF(Zal3_Powiazane!$C$21="tak",Zal3_Powiazane!C28,IF(OR(AND(Dane_wnioskodawcy!$B$26="tak",Dane_wnioskodawcy!$B$27&lt;&gt;"tak"),Dane_wnioskodawcy!$B$27="tak"),0,N(D9))+D17+D22)</f>
        <v>0</v>
      </c>
      <c r="E27" s="86" t="s">
        <v>355</v>
      </c>
    </row>
    <row r="28" spans="1:5" ht="14.25" customHeight="1" x14ac:dyDescent="0.3">
      <c r="A28" s="18" t="s">
        <v>347</v>
      </c>
      <c r="B28" s="66">
        <f>IF(Zal3_Powiazane!$C$21="tak",Zal3_Powiazane!G26,IF(OR(AND(Dane_wnioskodawcy!$B$26="tak",Dane_wnioskodawcy!$B$27&lt;&gt;"tak"),Dane_wnioskodawcy!$B$27="tak"),0,B13)+B18+B23)</f>
        <v>0</v>
      </c>
      <c r="C28" s="66">
        <f>IF(Zal3_Powiazane!$C$21="tak",Zal3_Powiazane!G27,IF(OR(AND(Dane_wnioskodawcy!$B$26="tak",Dane_wnioskodawcy!$B$27&lt;&gt;"tak"),Dane_wnioskodawcy!$B$27="tak"),0,C13)+C18+C23)</f>
        <v>0</v>
      </c>
      <c r="D28" s="66">
        <f>IF(Zal3_Powiazane!$C$21="tak",Zal3_Powiazane!G28,IF(OR(AND(Dane_wnioskodawcy!$B$26="tak",Dane_wnioskodawcy!$B$27&lt;&gt;"tak"),Dane_wnioskodawcy!$B$27="tak"),0,D13)+D18+D23)</f>
        <v>0</v>
      </c>
      <c r="E28" s="86"/>
    </row>
    <row r="29" spans="1:5" ht="14.25" customHeight="1" x14ac:dyDescent="0.3">
      <c r="A29" s="18" t="s">
        <v>348</v>
      </c>
      <c r="B29" s="66">
        <f>IF(Zal3_Powiazane!$C$21="tak",Zal3_Powiazane!H26,IF(OR(AND(Dane_wnioskodawcy!$B$26="tak",Dane_wnioskodawcy!$B$27&lt;&gt;"tak"),Dane_wnioskodawcy!$B$27="tak"),0,B14)+B19+B24)</f>
        <v>0</v>
      </c>
      <c r="C29" s="66">
        <f>IF(Zal3_Powiazane!$C$21="tak",Zal3_Powiazane!H27,IF(OR(AND(Dane_wnioskodawcy!$B$26="tak",Dane_wnioskodawcy!$B$27&lt;&gt;"tak"),Dane_wnioskodawcy!$B$27="tak"),0,C14)+C19+C24)</f>
        <v>0</v>
      </c>
      <c r="D29" s="66">
        <f>IF(Zal3_Powiazane!$C$21="tak",Zal3_Powiazane!H28,IF(OR(AND(Dane_wnioskodawcy!$B$26="tak",Dane_wnioskodawcy!$B$27&lt;&gt;"tak"),Dane_wnioskodawcy!$B$27="tak"),0,D14)+D19+D24)</f>
        <v>0</v>
      </c>
      <c r="E29" s="86"/>
    </row>
    <row r="30" spans="1:5" ht="14.25" customHeight="1" x14ac:dyDescent="0.3">
      <c r="A30" s="18" t="s">
        <v>356</v>
      </c>
      <c r="B30" s="54">
        <f t="shared" ref="B30:D31" si="0">B28</f>
        <v>0</v>
      </c>
      <c r="C30" s="54">
        <f t="shared" si="0"/>
        <v>0</v>
      </c>
      <c r="D30" s="54">
        <f t="shared" si="0"/>
        <v>0</v>
      </c>
    </row>
    <row r="31" spans="1:5" ht="14.25" customHeight="1" x14ac:dyDescent="0.3">
      <c r="A31" s="18" t="s">
        <v>357</v>
      </c>
      <c r="B31" s="54">
        <f t="shared" si="0"/>
        <v>0</v>
      </c>
      <c r="C31" s="54">
        <f t="shared" si="0"/>
        <v>0</v>
      </c>
      <c r="D31" s="54">
        <f t="shared" si="0"/>
        <v>0</v>
      </c>
    </row>
    <row r="33" spans="1:5" ht="19.5" customHeight="1" x14ac:dyDescent="0.3">
      <c r="A33" s="79" t="s">
        <v>358</v>
      </c>
      <c r="B33" s="79"/>
      <c r="C33" s="79"/>
      <c r="D33" s="79"/>
      <c r="E33" s="79"/>
    </row>
    <row r="34" spans="1:5" ht="31.5" customHeight="1" x14ac:dyDescent="0.3">
      <c r="A34" s="18" t="s">
        <v>359</v>
      </c>
      <c r="B34" s="67" t="str">
        <f>IF(IF(Zal3_Powiazane!$C$21="tak",COUNT(Zal3_Powiazane!$C$26:$E$26)=0,COUNT(B9:B11)=0),"— uzupełnij dane —",IF(AND(B27&lt;Listy_progi!$C$12,OR(B28*1000&lt;=Listy_progi!$D$12,B29*1000&lt;=Listy_progi!$E$12)),Listy_progi!$B$12,IF(AND(B27&lt;Listy_progi!$C$13,OR(B28*1000&lt;=Listy_progi!$D$13,B29*1000&lt;=Listy_progi!$E$13)),Listy_progi!$B$13,IF(AND(B27&lt;Listy_progi!$C$14,OR(B28*1000&lt;=Listy_progi!$D$14,B29*1000&lt;=Listy_progi!$E$14)),Listy_progi!$B$14,"przedsiębiorca inny niż MŚP"))))</f>
        <v>— uzupełnij dane —</v>
      </c>
      <c r="C34" s="67" t="str">
        <f>IF(IF(Zal3_Powiazane!$C$21="tak",COUNT(Zal3_Powiazane!$C$27:$E$27)=0,COUNT(C9:C11)=0),"— uzupełnij dane —",IF(AND(C27&lt;Listy_progi!$C$12,OR(C28*1000&lt;=Listy_progi!$D$12,C29*1000&lt;=Listy_progi!$E$12)),Listy_progi!$B$12,IF(AND(C27&lt;Listy_progi!$C$13,OR(C28*1000&lt;=Listy_progi!$D$13,C29*1000&lt;=Listy_progi!$E$13)),Listy_progi!$B$13,IF(AND(C27&lt;Listy_progi!$C$14,OR(C28*1000&lt;=Listy_progi!$D$14,C29*1000&lt;=Listy_progi!$E$14)),Listy_progi!$B$14,"przedsiębiorca inny niż MŚP"))))</f>
        <v>— uzupełnij dane —</v>
      </c>
      <c r="D34" s="67" t="str">
        <f>IF(IF(Zal3_Powiazane!$C$21="tak",COUNT(Zal3_Powiazane!$C$28:$E$28)=0,COUNT(D9:D11)=0),"— uzupełnij dane —",IF(AND(D27&lt;Listy_progi!$C$12,OR(D28*1000&lt;=Listy_progi!$D$12,D29*1000&lt;=Listy_progi!$E$12)),Listy_progi!$B$12,IF(AND(D27&lt;Listy_progi!$C$13,OR(D28*1000&lt;=Listy_progi!$D$13,D29*1000&lt;=Listy_progi!$E$13)),Listy_progi!$B$13,IF(AND(D27&lt;Listy_progi!$C$14,OR(D28*1000&lt;=Listy_progi!$D$14,D29*1000&lt;=Listy_progi!$E$14)),Listy_progi!$B$14,"przedsiębiorca inny niż MŚP"))))</f>
        <v>— uzupełnij dane —</v>
      </c>
      <c r="E34" s="68" t="s">
        <v>360</v>
      </c>
    </row>
    <row r="36" spans="1:5" ht="25.5" customHeight="1" x14ac:dyDescent="0.3">
      <c r="A36" s="14" t="s">
        <v>361</v>
      </c>
      <c r="B36" s="103" t="str">
        <f>IF(Dane_wnioskodawcy!$B$13="tak",D34,IF(OR(LEFT(B34,1)="—",LEFT(C34,1)="—",LEFT(D34,1)="—"),"— uzupełnij dane wszystkich trzech okresów —",IF(D34=C34,D34,IF(C34=B34,C34,"DO WERYFIKACJI – status inny w każdym z trzech okresów"))))</f>
        <v>— uzupełnij dane wszystkich trzech okresów —</v>
      </c>
      <c r="C36" s="103"/>
      <c r="D36" s="103"/>
    </row>
    <row r="37" spans="1:5" ht="18" customHeight="1" x14ac:dyDescent="0.3">
      <c r="A37" s="18" t="s">
        <v>362</v>
      </c>
      <c r="B37" s="101" t="str">
        <f>IF(Dane_wnioskodawcy!$B$13="tak","Przedsiębiorstwo nowo utworzone – status ustalony na podstawie danych szacunkowych za bieżący rok obrotowy (art. 4 ust. 3 Załącznika I).",IF(OR(LEFT(B34,1)="—",LEFT(C34,1)="—",LEFT(D34,1)="—"),"Uzupełnij dane finansowe i zatrudnienie dla wszystkich trzech okresów referencyjnych.",IF(D34=C34,"Status potwierdzony w dwóch kolejnych okresach obrachunkowych – art. 4 ust. 2 Załącznika I.",IF(C34=B34,"W ostatnim okresie progi zostały przekroczone (albo osiągnięte) po raz pierwszy. Zmiana statusu nastąpi dopiero, gdy zjawisko powtórzy się w drugim kolejnym okresie obrachunkowym – utrzymuje się status z okresów wcześniejszych.","Status różnił się w każdym z trzech okresów. Zgodnie z art. 4 ust. 2 Załącznika I należy podać dane za wcześniejsze lata obrachunkowe, aż status powtórzy się w dwóch kolejnych okresach."))))</f>
        <v>Uzupełnij dane finansowe i zatrudnienie dla wszystkich trzech okresów referencyjnych.</v>
      </c>
      <c r="C37" s="101"/>
      <c r="D37" s="101"/>
      <c r="E37" s="101"/>
    </row>
    <row r="38" spans="1:5" ht="14.25" customHeight="1" x14ac:dyDescent="0.3">
      <c r="B38" s="101"/>
      <c r="C38" s="101"/>
      <c r="D38" s="101"/>
      <c r="E38" s="101"/>
    </row>
    <row r="39" spans="1:5" ht="14.25" customHeight="1" x14ac:dyDescent="0.3">
      <c r="B39" s="101"/>
      <c r="C39" s="101"/>
      <c r="D39" s="101"/>
      <c r="E39" s="101"/>
    </row>
    <row r="41" spans="1:5" ht="19.5" customHeight="1" x14ac:dyDescent="0.3">
      <c r="A41" s="79" t="s">
        <v>363</v>
      </c>
      <c r="B41" s="79"/>
      <c r="C41" s="79"/>
      <c r="D41" s="79"/>
      <c r="E41" s="79"/>
    </row>
    <row r="42" spans="1:5" ht="14.25" customHeight="1" x14ac:dyDescent="0.3">
      <c r="A42" s="2" t="s">
        <v>135</v>
      </c>
      <c r="B42" s="2" t="s">
        <v>299</v>
      </c>
      <c r="C42" s="2" t="s">
        <v>364</v>
      </c>
      <c r="D42" s="2" t="s">
        <v>365</v>
      </c>
      <c r="E42" s="2" t="s">
        <v>366</v>
      </c>
    </row>
    <row r="43" spans="1:5" ht="15" customHeight="1" x14ac:dyDescent="0.3">
      <c r="A43" s="69" t="s">
        <v>137</v>
      </c>
      <c r="B43" s="13" t="s">
        <v>367</v>
      </c>
      <c r="C43" s="13" t="s">
        <v>368</v>
      </c>
      <c r="D43" s="13" t="s">
        <v>368</v>
      </c>
      <c r="E43" s="102" t="s">
        <v>369</v>
      </c>
    </row>
    <row r="44" spans="1:5" ht="14.25" customHeight="1" x14ac:dyDescent="0.3">
      <c r="A44" s="69" t="s">
        <v>139</v>
      </c>
      <c r="B44" s="13" t="s">
        <v>370</v>
      </c>
      <c r="C44" s="13" t="s">
        <v>371</v>
      </c>
      <c r="D44" s="13" t="s">
        <v>371</v>
      </c>
      <c r="E44" s="102"/>
    </row>
    <row r="45" spans="1:5" ht="14.25" customHeight="1" x14ac:dyDescent="0.3">
      <c r="A45" s="69" t="s">
        <v>141</v>
      </c>
      <c r="B45" s="13" t="s">
        <v>372</v>
      </c>
      <c r="C45" s="13" t="s">
        <v>373</v>
      </c>
      <c r="D45" s="13" t="s">
        <v>374</v>
      </c>
      <c r="E45" s="102"/>
    </row>
    <row r="48" spans="1:5" ht="14.25" customHeight="1" x14ac:dyDescent="0.3">
      <c r="A48" s="79" t="s">
        <v>375</v>
      </c>
      <c r="B48" s="79"/>
      <c r="C48" s="79"/>
      <c r="D48" s="79"/>
      <c r="E48" s="79"/>
    </row>
    <row r="49" spans="1:5" ht="30" customHeight="1" x14ac:dyDescent="0.3">
      <c r="A49" s="18" t="s">
        <v>376</v>
      </c>
      <c r="B49" s="100" t="str">
        <f>IF(COUNT(B9:D11)=9,"✔ Uzupełnione dla wszystkich trzech okresów referencyjnych.","⚠ BRAK kompletu danych jednostkowych Wnioskodawcy – uzupełnij żółte pola w wierszach 9–11. Dane Wnioskodawcy są zawsze częścią danych skumulowanych (pkt 5 Oświadczenia).")</f>
        <v>⚠ BRAK kompletu danych jednostkowych Wnioskodawcy – uzupełnij żółte pola w wierszach 9–11. Dane Wnioskodawcy są zawsze częścią danych skumulowanych (pkt 5 Oświadczenia).</v>
      </c>
      <c r="C49" s="100"/>
      <c r="D49" s="100"/>
      <c r="E49" s="100"/>
    </row>
    <row r="50" spans="1:5" ht="30" customHeight="1" x14ac:dyDescent="0.3">
      <c r="A50" s="18" t="s">
        <v>377</v>
      </c>
      <c r="B50" s="100" t="str">
        <f>IF(Zal3_Powiazane!$C$21="tak","DANE SKONSOLIDOWANE (Zał. 3, tabela w pkt 3) – dane jednostkowe Wnioskodawcy oraz wykazy z Zał. 2 i 3 NIE są sumowane, bo są już zawarte w sprawozdaniu skonsolidowanym.","SUMOWANIE: Wnioskodawca 100% + przedsiębiorstwa partnerskie proporcjonalnie (Zał. 2) + przedsiębiorstwa powiązane 100% (Zał. 3).")</f>
        <v>SUMOWANIE: Wnioskodawca 100% + przedsiębiorstwa partnerskie proporcjonalnie (Zał. 2) + przedsiębiorstwa powiązane 100% (Zał. 3).</v>
      </c>
      <c r="C50" s="100"/>
      <c r="D50" s="100"/>
      <c r="E50" s="100"/>
    </row>
    <row r="51" spans="1:5" ht="30" customHeight="1" x14ac:dyDescent="0.3">
      <c r="A51" s="18" t="s">
        <v>378</v>
      </c>
      <c r="B51" s="100" t="str">
        <f>IF(Zal3_Powiazane!$C$21&lt;&gt;"tak","nie dotyczy",IF(AND(Zal3_Powiazane!$C$17="tak",Zal3_Powiazane!$C$18="tak"),"✔ Potwierdzono (pkt 3a i 3b), że sprawozdanie skonsolidowane obejmuje dane Wnioskodawcy.","⚠ Wybrano dane skonsolidowane, ale w pkt 3a/3b Zał. 3 nie potwierdzono, że sprawozdanie obejmuje Wnioskodawcę i wszystkie podmioty powiązane. Bez tego danych skonsolidowanych stosować nie wolno."))</f>
        <v>nie dotyczy</v>
      </c>
      <c r="C51" s="100"/>
      <c r="D51" s="100"/>
      <c r="E51" s="100"/>
    </row>
    <row r="52" spans="1:5" ht="30" customHeight="1" x14ac:dyDescent="0.3">
      <c r="A52" s="18" t="s">
        <v>379</v>
      </c>
      <c r="B52" s="100" t="str">
        <f>IF(SUMPRODUCT((Zal3_Powiazane!$B$34:$B$52&lt;&gt;"")*COUNTIF(Zal2_Partnerskie!$B$21:$B$39,Zal3_Powiazane!$B$34:$B$52&amp;""))=0,"✔ Żaden podmiot nie występuje jednocześnie w obu wykazach.","⚠ Co najmniej jeden podmiot występuje w Zał. 2 i w Zał. 3 – jego dane zostałyby policzone dwa razy (proporcjonalnie i w 100%). Usuń go z jednego z wykazów.")</f>
        <v>✔ Żaden podmiot nie występuje jednocześnie w obu wykazach.</v>
      </c>
      <c r="C52" s="100"/>
      <c r="D52" s="100"/>
      <c r="E52" s="100"/>
    </row>
    <row r="53" spans="1:5" ht="30" customHeight="1" x14ac:dyDescent="0.3">
      <c r="A53" s="18" t="s">
        <v>380</v>
      </c>
      <c r="B53" s="100" t="str">
        <f>IF(COUNTIF(Zal3_Powiazane!$H$33:$H$52,"tak")=0,"Brak – w RAZEM sumowane są dane wszystkich podmiotów z wykazu.",COUNTIF(Zal3_Powiazane!$H$33:$H$52,"tak")&amp;" poz. oznaczono jako już ujęte w danych innego podmiotu z wykazu – nie są sumowane w RAZEM (brak dublowania).")</f>
        <v>1 poz. oznaczono jako już ujęte w danych innego podmiotu z wykazu – nie są sumowane w RAZEM (brak dublowania).</v>
      </c>
      <c r="C53" s="100"/>
      <c r="D53" s="100"/>
      <c r="E53" s="100"/>
    </row>
    <row r="54" spans="1:5" ht="30" customHeight="1" x14ac:dyDescent="0.3">
      <c r="A54" s="18" t="s">
        <v>381</v>
      </c>
      <c r="B54" s="100" t="str">
        <f>IF(Zal3_Powiazane!$C$21&lt;&gt;"tak","nie dotyczy – status liczony metodą sumowania",IF(COUNT(D9:D11)&lt;3,"Uzupełnij dane jednostkowe Wnioskodawcy, aby wykonać uzgodnienie.","Różnice (skonsolidowane – suma jednostkowa): zatrudnienie "&amp;TEXT(Zal3_Powiazane!C28-(N(D9)+D17+D22),"#,##0")&amp;" RJP; obrót "&amp;TEXT(Zal3_Powiazane!G28-(D13+D18+D23),"#,##0")&amp;" tys. EUR; suma bilansowa "&amp;TEXT(Zal3_Powiazane!H28-(D14+D19+D24),"#,##0")&amp;" tys. EUR. Różnice są normalne (wyłączenia konsolidacyjne, podmioty spoza wykazu) – wyjaśnij je w opisie, jeżeli są istotne."))</f>
        <v>nie dotyczy – status liczony metodą sumowania</v>
      </c>
      <c r="C54" s="100"/>
      <c r="D54" s="100"/>
      <c r="E54" s="100"/>
    </row>
    <row r="55" spans="1:5" ht="30" customHeight="1" x14ac:dyDescent="0.3">
      <c r="A55" s="18" t="s">
        <v>382</v>
      </c>
      <c r="B55" s="100" t="str">
        <f>IF(Dane_wnioskodawcy!$B$24="","⚠ Nie wybrano typu przedsiębiorstwa (zakładka Dane_wnioskodawcy, pkt 3).",IF(Dane_wnioskodawcy!$B$24=Dane_wnioskodawcy!$B$30,"✔ Wybrany typ zgodny z odpowiedziami w załącznikach.","⚠ Wybrano: "&amp;Dane_wnioskodawcy!$B$24&amp;". Odpowiedzi w załącznikach wskazują: "&amp;Dane_wnioskodawcy!$B$30&amp;". Zweryfikuj."))</f>
        <v>⚠ Nie wybrano typu przedsiębiorstwa (zakładka Dane_wnioskodawcy, pkt 3).</v>
      </c>
      <c r="C55" s="100"/>
      <c r="D55" s="100"/>
      <c r="E55" s="100"/>
    </row>
    <row r="56" spans="1:5" ht="30" customHeight="1" x14ac:dyDescent="0.3">
      <c r="A56" s="18" t="s">
        <v>383</v>
      </c>
      <c r="B56" s="100" t="str">
        <f>IF(LEFT(D34,1)="—","— uzupełnij dane —","Zatrudnienie "&amp;TEXT(D27,"#,##0")&amp;" RJP; obrót "&amp;TEXT(D28,"#,##0")&amp;" tys. EUR; suma bilansowa "&amp;TEXT(D29,"#,##0")&amp;" tys. EUR.")</f>
        <v>— uzupełnij dane —</v>
      </c>
      <c r="C56" s="100"/>
      <c r="D56" s="100"/>
      <c r="E56" s="100"/>
    </row>
    <row r="57" spans="1:5" ht="30" customHeight="1" x14ac:dyDescent="0.3">
      <c r="A57" s="18" t="s">
        <v>384</v>
      </c>
      <c r="B57" s="100" t="str">
        <f>IF(Zal3_Powiazane!$C$21="tak","Dane Wnioskodawcy są zawarte w sprawozdaniu skonsolidowanym (nie sumuje się ich odrębnie).",IF(Dane_wnioskodawcy!$B$27="tak","Wliczone w RAZEM Załącznika 3 (poz. „W”, 100%).",IF(AND(Dane_wnioskodawcy!$B$26="tak",Dane_wnioskodawcy!$B$27&lt;&gt;"tak"),"Wliczone w RAZEM Załącznika 2 (poz. „W”, udział 100%).","Wliczone bezpośrednio w wierszach D (przedsiębiorstwo samodzielne).")))</f>
        <v>Wliczone bezpośrednio w wierszach D (przedsiębiorstwo samodzielne).</v>
      </c>
      <c r="C57" s="100"/>
      <c r="D57" s="100"/>
      <c r="E57" s="100"/>
    </row>
  </sheetData>
  <sheetProtection password="CE28" sheet="1" formatCells="0" formatColumns="0" formatRows="0" sort="0" autoFilter="0"/>
  <mergeCells count="23">
    <mergeCell ref="A1:E1"/>
    <mergeCell ref="A3:E4"/>
    <mergeCell ref="A8:E8"/>
    <mergeCell ref="E9:E14"/>
    <mergeCell ref="A16:E16"/>
    <mergeCell ref="A21:E21"/>
    <mergeCell ref="A26:E26"/>
    <mergeCell ref="E27:E29"/>
    <mergeCell ref="A33:E33"/>
    <mergeCell ref="B36:D36"/>
    <mergeCell ref="B37:E39"/>
    <mergeCell ref="A41:E41"/>
    <mergeCell ref="E43:E45"/>
    <mergeCell ref="A48:E48"/>
    <mergeCell ref="B49:E49"/>
    <mergeCell ref="B55:E55"/>
    <mergeCell ref="B56:E56"/>
    <mergeCell ref="B57:E57"/>
    <mergeCell ref="B50:E50"/>
    <mergeCell ref="B51:E51"/>
    <mergeCell ref="B52:E52"/>
    <mergeCell ref="B53:E53"/>
    <mergeCell ref="B54:E54"/>
  </mergeCells>
  <hyperlinks>
    <hyperlink ref="F1" location="Instrukcja!A1" display="◀ Powrót do INSTRUKCJI" xr:uid="{00000000-0004-0000-0600-000000000000}"/>
  </hyperlinks>
  <pageMargins left="0.75" right="0.75" top="1" bottom="1" header="0.511811023622047" footer="0.511811023622047"/>
  <pageSetup fitToHeight="0" orientation="landscape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499984740745262"/>
    <pageSetUpPr fitToPage="1"/>
  </sheetPr>
  <dimension ref="A1:F51"/>
  <sheetViews>
    <sheetView showGridLines="0" zoomScaleNormal="100" workbookViewId="0">
      <selection activeCell="F1" sqref="F1"/>
    </sheetView>
  </sheetViews>
  <sheetFormatPr defaultColWidth="8.6640625" defaultRowHeight="14.4" x14ac:dyDescent="0.3"/>
  <cols>
    <col min="1" max="1" width="56.5546875" customWidth="1"/>
    <col min="2" max="4" width="23.21875" customWidth="1"/>
    <col min="5" max="5" width="4" customWidth="1"/>
    <col min="6" max="6" width="21.5546875" customWidth="1"/>
  </cols>
  <sheetData>
    <row r="1" spans="1:6" ht="14.25" customHeight="1" x14ac:dyDescent="0.3">
      <c r="F1" s="17" t="s">
        <v>188</v>
      </c>
    </row>
    <row r="2" spans="1:6" ht="45" customHeight="1" x14ac:dyDescent="0.3">
      <c r="A2" s="115" t="s">
        <v>385</v>
      </c>
      <c r="B2" s="115"/>
      <c r="C2" s="115"/>
      <c r="D2" s="115"/>
    </row>
    <row r="3" spans="1:6" ht="15" customHeight="1" x14ac:dyDescent="0.3">
      <c r="A3" s="86" t="s">
        <v>386</v>
      </c>
      <c r="B3" s="86"/>
      <c r="C3" s="86"/>
      <c r="D3" s="86"/>
    </row>
    <row r="5" spans="1:6" ht="14.25" customHeight="1" x14ac:dyDescent="0.3">
      <c r="A5" s="116" t="s">
        <v>387</v>
      </c>
      <c r="B5" s="116"/>
      <c r="C5" s="116"/>
      <c r="D5" s="116"/>
    </row>
    <row r="6" spans="1:6" ht="15" customHeight="1" x14ac:dyDescent="0.3">
      <c r="A6" s="70" t="str">
        <f>IF(Wyliczenie_MSP!$B$36=Listy_progi!$C$4,"☒","☐")</f>
        <v>☐</v>
      </c>
      <c r="B6" s="111" t="s">
        <v>137</v>
      </c>
      <c r="C6" s="111"/>
      <c r="D6" s="111"/>
    </row>
    <row r="7" spans="1:6" ht="15" customHeight="1" x14ac:dyDescent="0.3">
      <c r="A7" s="70" t="str">
        <f>IF(Wyliczenie_MSP!$B$36=Listy_progi!$C$5,"☒","☐")</f>
        <v>☐</v>
      </c>
      <c r="B7" s="111" t="s">
        <v>139</v>
      </c>
      <c r="C7" s="111"/>
      <c r="D7" s="111"/>
    </row>
    <row r="8" spans="1:6" ht="15" customHeight="1" x14ac:dyDescent="0.3">
      <c r="A8" s="70" t="str">
        <f>IF(Wyliczenie_MSP!$B$36=Listy_progi!$C$6,"☒","☐")</f>
        <v>☐</v>
      </c>
      <c r="B8" s="111" t="s">
        <v>141</v>
      </c>
      <c r="C8" s="111"/>
      <c r="D8" s="111"/>
    </row>
    <row r="9" spans="1:6" ht="15" customHeight="1" x14ac:dyDescent="0.3">
      <c r="A9" s="70" t="str">
        <f>IF(Wyliczenie_MSP!$B$36=Listy_progi!$C$7,"☒","☐")</f>
        <v>☐</v>
      </c>
      <c r="B9" s="111" t="s">
        <v>388</v>
      </c>
      <c r="C9" s="111"/>
      <c r="D9" s="111"/>
    </row>
    <row r="10" spans="1:6" ht="15" customHeight="1" x14ac:dyDescent="0.3">
      <c r="A10" s="112" t="s">
        <v>389</v>
      </c>
      <c r="B10" s="112"/>
      <c r="C10" s="112"/>
      <c r="D10" s="112"/>
    </row>
    <row r="11" spans="1:6" ht="14.25" customHeight="1" x14ac:dyDescent="0.3">
      <c r="A11" s="112"/>
      <c r="B11" s="112"/>
      <c r="C11" s="112"/>
      <c r="D11" s="112"/>
    </row>
    <row r="13" spans="1:6" ht="15" customHeight="1" x14ac:dyDescent="0.3">
      <c r="A13" s="113" t="s">
        <v>390</v>
      </c>
      <c r="B13" s="113"/>
      <c r="C13" s="113"/>
      <c r="D13" s="113"/>
    </row>
    <row r="14" spans="1:6" ht="21.75" customHeight="1" x14ac:dyDescent="0.3">
      <c r="A14" s="114" t="str">
        <f>IF(Dane_wnioskodawcy!B4="","",Dane_wnioskodawcy!B4)</f>
        <v/>
      </c>
      <c r="B14" s="114"/>
      <c r="C14" s="114"/>
      <c r="D14" s="114"/>
    </row>
    <row r="15" spans="1:6" ht="14.25" customHeight="1" x14ac:dyDescent="0.3">
      <c r="A15" s="18" t="s">
        <v>291</v>
      </c>
      <c r="B15" s="108" t="str">
        <f>IF(Dane_wnioskodawcy!B6="","",Dane_wnioskodawcy!B6&amp;"  /  "&amp;IF(ISNUMBER(Dane_wnioskodawcy!D6),TEXT(Dane_wnioskodawcy!D6,"000000000"),Dane_wnioskodawcy!D6))</f>
        <v/>
      </c>
      <c r="C15" s="108"/>
      <c r="D15" s="108"/>
    </row>
    <row r="16" spans="1:6" ht="14.25" customHeight="1" x14ac:dyDescent="0.3">
      <c r="A16" s="18" t="s">
        <v>391</v>
      </c>
      <c r="B16" s="109" t="str">
        <f>IF(Dane_wnioskodawcy!B9="","",Dane_wnioskodawcy!B9)</f>
        <v/>
      </c>
      <c r="C16" s="109"/>
      <c r="D16" s="109"/>
    </row>
    <row r="18" spans="1:4" ht="19.5" customHeight="1" x14ac:dyDescent="0.3">
      <c r="A18" s="79" t="s">
        <v>392</v>
      </c>
      <c r="B18" s="79"/>
      <c r="C18" s="79"/>
      <c r="D18" s="79"/>
    </row>
    <row r="19" spans="1:4" ht="14.25" customHeight="1" x14ac:dyDescent="0.3">
      <c r="A19" s="18" t="s">
        <v>393</v>
      </c>
      <c r="B19" s="71" t="str">
        <f>Wyliczenie_MSP!B6</f>
        <v>rok …</v>
      </c>
      <c r="C19" s="71" t="str">
        <f>Wyliczenie_MSP!C6</f>
        <v>rok …</v>
      </c>
      <c r="D19" s="71" t="str">
        <f>Wyliczenie_MSP!D6</f>
        <v>rok …</v>
      </c>
    </row>
    <row r="20" spans="1:4" ht="14.25" customHeight="1" x14ac:dyDescent="0.3">
      <c r="A20" s="18" t="s">
        <v>202</v>
      </c>
      <c r="B20" s="72" t="str">
        <f>IF(Dane_wnioskodawcy!C16="","(od …… do ……)","od "&amp;RIGHT("0"&amp;DAY(Dane_wnioskodawcy!C16),2)&amp;"."&amp;RIGHT("0"&amp;MONTH(Dane_wnioskodawcy!C16),2)&amp;"."&amp;YEAR(Dane_wnioskodawcy!C16)&amp;" do "&amp;RIGHT("0"&amp;DAY(Dane_wnioskodawcy!D16),2)&amp;"."&amp;RIGHT("0"&amp;MONTH(Dane_wnioskodawcy!D16),2)&amp;"."&amp;YEAR(Dane_wnioskodawcy!D16))</f>
        <v>(od …… do ……)</v>
      </c>
      <c r="C20" s="72" t="str">
        <f>IF(Dane_wnioskodawcy!C17="","(od …… do ……)","od "&amp;RIGHT("0"&amp;DAY(Dane_wnioskodawcy!C17),2)&amp;"."&amp;RIGHT("0"&amp;MONTH(Dane_wnioskodawcy!C17),2)&amp;"."&amp;YEAR(Dane_wnioskodawcy!C17)&amp;" do "&amp;RIGHT("0"&amp;DAY(Dane_wnioskodawcy!D17),2)&amp;"."&amp;RIGHT("0"&amp;MONTH(Dane_wnioskodawcy!D17),2)&amp;"."&amp;YEAR(Dane_wnioskodawcy!D17))</f>
        <v>(od …… do ……)</v>
      </c>
      <c r="D20" s="72" t="str">
        <f>IF(Dane_wnioskodawcy!C18="","(od …… do ……)","od "&amp;RIGHT("0"&amp;DAY(Dane_wnioskodawcy!C18),2)&amp;"."&amp;RIGHT("0"&amp;MONTH(Dane_wnioskodawcy!C18),2)&amp;"."&amp;YEAR(Dane_wnioskodawcy!C18)&amp;" do "&amp;RIGHT("0"&amp;DAY(Dane_wnioskodawcy!D18),2)&amp;"."&amp;RIGHT("0"&amp;MONTH(Dane_wnioskodawcy!D18),2)&amp;"."&amp;YEAR(Dane_wnioskodawcy!D18))</f>
        <v>(od …… do ……)</v>
      </c>
    </row>
    <row r="21" spans="1:4" ht="14.25" customHeight="1" x14ac:dyDescent="0.3">
      <c r="A21" s="6" t="s">
        <v>137</v>
      </c>
      <c r="B21" s="4" t="str">
        <f>IF(Wyliczenie_MSP!B$34=$A21,"X","")</f>
        <v/>
      </c>
      <c r="C21" s="4" t="str">
        <f>IF(Wyliczenie_MSP!C$34=$A21,"X","")</f>
        <v/>
      </c>
      <c r="D21" s="4" t="str">
        <f>IF(Wyliczenie_MSP!D$34=$A21,"X","")</f>
        <v/>
      </c>
    </row>
    <row r="22" spans="1:4" ht="14.25" customHeight="1" x14ac:dyDescent="0.3">
      <c r="A22" s="6" t="s">
        <v>139</v>
      </c>
      <c r="B22" s="4" t="str">
        <f>IF(Wyliczenie_MSP!B$34=$A22,"X","")</f>
        <v/>
      </c>
      <c r="C22" s="4" t="str">
        <f>IF(Wyliczenie_MSP!C$34=$A22,"X","")</f>
        <v/>
      </c>
      <c r="D22" s="4" t="str">
        <f>IF(Wyliczenie_MSP!D$34=$A22,"X","")</f>
        <v/>
      </c>
    </row>
    <row r="23" spans="1:4" ht="14.25" customHeight="1" x14ac:dyDescent="0.3">
      <c r="A23" s="6" t="s">
        <v>141</v>
      </c>
      <c r="B23" s="4" t="str">
        <f>IF(Wyliczenie_MSP!B$34=$A23,"X","")</f>
        <v/>
      </c>
      <c r="C23" s="4" t="str">
        <f>IF(Wyliczenie_MSP!C$34=$A23,"X","")</f>
        <v/>
      </c>
      <c r="D23" s="4" t="str">
        <f>IF(Wyliczenie_MSP!D$34=$A23,"X","")</f>
        <v/>
      </c>
    </row>
    <row r="24" spans="1:4" ht="14.25" customHeight="1" x14ac:dyDescent="0.3">
      <c r="A24" s="6" t="s">
        <v>388</v>
      </c>
      <c r="B24" s="4" t="str">
        <f>IF(Wyliczenie_MSP!B$34=$A24,"X","")</f>
        <v/>
      </c>
      <c r="C24" s="4" t="str">
        <f>IF(Wyliczenie_MSP!C$34=$A24,"X","")</f>
        <v/>
      </c>
      <c r="D24" s="4" t="str">
        <f>IF(Wyliczenie_MSP!D$34=$A24,"X","")</f>
        <v/>
      </c>
    </row>
    <row r="25" spans="1:4" ht="14.25" customHeight="1" x14ac:dyDescent="0.3">
      <c r="A25" s="18" t="s">
        <v>394</v>
      </c>
      <c r="B25" s="110" t="str">
        <f>IF(Dane_wnioskodawcy!B36="","",Dane_wnioskodawcy!B36)</f>
        <v/>
      </c>
      <c r="C25" s="110"/>
      <c r="D25" s="110"/>
    </row>
    <row r="26" spans="1:4" ht="14.25" customHeight="1" x14ac:dyDescent="0.3">
      <c r="B26" s="110"/>
      <c r="C26" s="110"/>
      <c r="D26" s="110"/>
    </row>
    <row r="28" spans="1:4" ht="19.5" customHeight="1" x14ac:dyDescent="0.3">
      <c r="A28" s="79" t="s">
        <v>395</v>
      </c>
      <c r="B28" s="79"/>
      <c r="C28" s="79"/>
      <c r="D28" s="79"/>
    </row>
    <row r="29" spans="1:4" ht="15" customHeight="1" x14ac:dyDescent="0.3">
      <c r="A29" s="107" t="s">
        <v>396</v>
      </c>
      <c r="B29" s="107"/>
      <c r="C29" s="4" t="str">
        <f>IF(Dane_wnioskodawcy!B25="tak","☒ TAK","☐ tak")</f>
        <v>☐ tak</v>
      </c>
      <c r="D29" s="4" t="str">
        <f>IF(Dane_wnioskodawcy!B25="nie","☒ NIE","☐ nie")</f>
        <v>☐ nie</v>
      </c>
    </row>
    <row r="30" spans="1:4" ht="15" customHeight="1" x14ac:dyDescent="0.3">
      <c r="A30" s="107" t="s">
        <v>397</v>
      </c>
      <c r="B30" s="107"/>
      <c r="C30" s="4" t="str">
        <f>IF(Dane_wnioskodawcy!B26="tak","☒ TAK","☐ tak")</f>
        <v>☐ tak</v>
      </c>
      <c r="D30" s="4" t="str">
        <f>IF(Dane_wnioskodawcy!B26="nie","☒ NIE","☐ nie")</f>
        <v>☐ nie</v>
      </c>
    </row>
    <row r="31" spans="1:4" ht="15" customHeight="1" x14ac:dyDescent="0.3">
      <c r="A31" s="107" t="s">
        <v>398</v>
      </c>
      <c r="B31" s="107"/>
      <c r="C31" s="4" t="str">
        <f>IF(Dane_wnioskodawcy!B27="tak","☒ TAK","☐ tak")</f>
        <v>☐ tak</v>
      </c>
      <c r="D31" s="4" t="str">
        <f>IF(Dane_wnioskodawcy!B27="nie","☒ NIE","☐ nie")</f>
        <v>☐ nie</v>
      </c>
    </row>
    <row r="33" spans="1:4" ht="19.5" customHeight="1" x14ac:dyDescent="0.3">
      <c r="A33" s="79" t="s">
        <v>399</v>
      </c>
      <c r="B33" s="79"/>
      <c r="C33" s="79"/>
      <c r="D33" s="79"/>
    </row>
    <row r="34" spans="1:4" ht="14.25" customHeight="1" x14ac:dyDescent="0.3">
      <c r="A34" s="18" t="s">
        <v>400</v>
      </c>
      <c r="B34" s="73" t="str">
        <f>Wyliczenie_MSP!B6</f>
        <v>rok …</v>
      </c>
      <c r="C34" s="73" t="str">
        <f>Wyliczenie_MSP!C6</f>
        <v>rok …</v>
      </c>
      <c r="D34" s="73" t="str">
        <f>Wyliczenie_MSP!D6</f>
        <v>rok …</v>
      </c>
    </row>
    <row r="35" spans="1:4" ht="14.25" customHeight="1" x14ac:dyDescent="0.3">
      <c r="A35" s="18" t="s">
        <v>401</v>
      </c>
      <c r="B35" s="72" t="str">
        <f>B20</f>
        <v>(od …… do ……)</v>
      </c>
      <c r="C35" s="72" t="str">
        <f>C20</f>
        <v>(od …… do ……)</v>
      </c>
      <c r="D35" s="72" t="str">
        <f>D20</f>
        <v>(od …… do ……)</v>
      </c>
    </row>
    <row r="36" spans="1:4" ht="14.25" customHeight="1" x14ac:dyDescent="0.3">
      <c r="A36" s="18" t="s">
        <v>126</v>
      </c>
      <c r="B36" s="74">
        <f>Wyliczenie_MSP!B27</f>
        <v>0</v>
      </c>
      <c r="C36" s="74">
        <f>Wyliczenie_MSP!C27</f>
        <v>0</v>
      </c>
      <c r="D36" s="74">
        <f>Wyliczenie_MSP!D27</f>
        <v>0</v>
      </c>
    </row>
    <row r="37" spans="1:4" ht="14.25" customHeight="1" x14ac:dyDescent="0.3">
      <c r="A37" s="18" t="s">
        <v>402</v>
      </c>
      <c r="B37" s="75">
        <f>Wyliczenie_MSP!B30</f>
        <v>0</v>
      </c>
      <c r="C37" s="75">
        <f>Wyliczenie_MSP!C30</f>
        <v>0</v>
      </c>
      <c r="D37" s="75">
        <f>Wyliczenie_MSP!D30</f>
        <v>0</v>
      </c>
    </row>
    <row r="38" spans="1:4" ht="14.25" customHeight="1" x14ac:dyDescent="0.3">
      <c r="A38" s="18" t="s">
        <v>403</v>
      </c>
      <c r="B38" s="75">
        <f>Wyliczenie_MSP!B31</f>
        <v>0</v>
      </c>
      <c r="C38" s="75">
        <f>Wyliczenie_MSP!C31</f>
        <v>0</v>
      </c>
      <c r="D38" s="75">
        <f>Wyliczenie_MSP!D31</f>
        <v>0</v>
      </c>
    </row>
    <row r="40" spans="1:4" ht="31.5" customHeight="1" x14ac:dyDescent="0.3">
      <c r="A40" s="79" t="s">
        <v>404</v>
      </c>
      <c r="B40" s="79"/>
      <c r="C40" s="79"/>
      <c r="D40" s="79"/>
    </row>
    <row r="41" spans="1:4" ht="49.5" customHeight="1" x14ac:dyDescent="0.3">
      <c r="A41" s="18" t="s">
        <v>405</v>
      </c>
      <c r="B41" s="73" t="str">
        <f>Wyliczenie_MSP!B6</f>
        <v>rok …</v>
      </c>
      <c r="C41" s="73" t="str">
        <f>Wyliczenie_MSP!C6</f>
        <v>rok …</v>
      </c>
      <c r="D41" s="73" t="str">
        <f>Wyliczenie_MSP!D6</f>
        <v>rok …</v>
      </c>
    </row>
    <row r="42" spans="1:4" ht="14.25" customHeight="1" x14ac:dyDescent="0.3">
      <c r="A42" s="18" t="s">
        <v>126</v>
      </c>
      <c r="B42" s="74" t="str">
        <f>IF(Wyliczenie_MSP!B9="","",Wyliczenie_MSP!B9)</f>
        <v/>
      </c>
      <c r="C42" s="74" t="str">
        <f>IF(Wyliczenie_MSP!C9="","",Wyliczenie_MSP!C9)</f>
        <v/>
      </c>
      <c r="D42" s="74" t="str">
        <f>IF(Wyliczenie_MSP!D9="","",Wyliczenie_MSP!D9)</f>
        <v/>
      </c>
    </row>
    <row r="43" spans="1:4" ht="15" customHeight="1" x14ac:dyDescent="0.3">
      <c r="A43" s="18" t="s">
        <v>402</v>
      </c>
      <c r="B43" s="74" t="str">
        <f>IF(Wyliczenie_MSP!B10="","",Wyliczenie_MSP!B13)</f>
        <v/>
      </c>
      <c r="C43" s="74" t="str">
        <f>IF(Wyliczenie_MSP!C10="","",Wyliczenie_MSP!C13)</f>
        <v/>
      </c>
      <c r="D43" s="74" t="str">
        <f>IF(Wyliczenie_MSP!D10="","",Wyliczenie_MSP!D13)</f>
        <v/>
      </c>
    </row>
    <row r="44" spans="1:4" ht="14.25" customHeight="1" x14ac:dyDescent="0.3">
      <c r="A44" s="18" t="s">
        <v>403</v>
      </c>
      <c r="B44" s="74" t="str">
        <f>IF(Wyliczenie_MSP!B11="","",Wyliczenie_MSP!B14)</f>
        <v/>
      </c>
      <c r="C44" s="74" t="str">
        <f>IF(Wyliczenie_MSP!C11="","",Wyliczenie_MSP!C14)</f>
        <v/>
      </c>
      <c r="D44" s="74" t="str">
        <f>IF(Wyliczenie_MSP!D11="","",Wyliczenie_MSP!D14)</f>
        <v/>
      </c>
    </row>
    <row r="45" spans="1:4" ht="18.75" customHeight="1" x14ac:dyDescent="0.3">
      <c r="A45" s="104" t="s">
        <v>406</v>
      </c>
      <c r="B45" s="104"/>
      <c r="C45" s="104"/>
      <c r="D45" s="104"/>
    </row>
    <row r="47" spans="1:4" ht="14.25" customHeight="1" x14ac:dyDescent="0.3">
      <c r="A47" s="76" t="s">
        <v>407</v>
      </c>
    </row>
    <row r="48" spans="1:4" ht="14.25" customHeight="1" x14ac:dyDescent="0.3">
      <c r="A48" s="105" t="s">
        <v>408</v>
      </c>
      <c r="B48" s="105"/>
      <c r="C48" s="105"/>
      <c r="D48" s="105"/>
    </row>
    <row r="50" spans="1:4" ht="14.25" customHeight="1" x14ac:dyDescent="0.3">
      <c r="A50" s="106" t="s">
        <v>409</v>
      </c>
      <c r="B50" s="106"/>
      <c r="C50" s="106"/>
      <c r="D50" s="106"/>
    </row>
    <row r="51" spans="1:4" ht="14.25" customHeight="1" x14ac:dyDescent="0.3">
      <c r="A51" s="106"/>
      <c r="B51" s="106"/>
      <c r="C51" s="106"/>
      <c r="D51" s="106"/>
    </row>
  </sheetData>
  <sheetProtection password="CE28" sheet="1" formatCells="0" formatColumns="0" formatRows="0" sort="0" autoFilter="0"/>
  <mergeCells count="23">
    <mergeCell ref="A2:D2"/>
    <mergeCell ref="A3:D3"/>
    <mergeCell ref="A5:D5"/>
    <mergeCell ref="B6:D6"/>
    <mergeCell ref="B7:D7"/>
    <mergeCell ref="B8:D8"/>
    <mergeCell ref="B9:D9"/>
    <mergeCell ref="A10:D11"/>
    <mergeCell ref="A13:D13"/>
    <mergeCell ref="A14:D14"/>
    <mergeCell ref="B15:D15"/>
    <mergeCell ref="B16:D16"/>
    <mergeCell ref="A18:D18"/>
    <mergeCell ref="B25:D26"/>
    <mergeCell ref="A28:D28"/>
    <mergeCell ref="A45:D45"/>
    <mergeCell ref="A48:D48"/>
    <mergeCell ref="A50:D51"/>
    <mergeCell ref="A29:B29"/>
    <mergeCell ref="A30:B30"/>
    <mergeCell ref="A31:B31"/>
    <mergeCell ref="A33:D33"/>
    <mergeCell ref="A40:D40"/>
  </mergeCells>
  <hyperlinks>
    <hyperlink ref="F1" location="Instrukcja!A1" display="◀ Powrót do INSTRUKCJI" xr:uid="{00000000-0004-0000-0700-000000000000}"/>
  </hyperlinks>
  <pageMargins left="0.75" right="0.75" top="1" bottom="1" header="0.511811023622047" footer="0.511811023622047"/>
  <pageSetup fitToHeight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499984740745262"/>
    <pageSetUpPr fitToPage="1"/>
  </sheetPr>
  <dimension ref="A1:E17"/>
  <sheetViews>
    <sheetView showGridLines="0" zoomScaleNormal="100" workbookViewId="0">
      <selection activeCell="J16" sqref="J16"/>
    </sheetView>
  </sheetViews>
  <sheetFormatPr defaultColWidth="8.6640625" defaultRowHeight="14.4" x14ac:dyDescent="0.3"/>
  <cols>
    <col min="1" max="1" width="4" customWidth="1"/>
    <col min="2" max="2" width="32" customWidth="1"/>
    <col min="3" max="3" width="34.33203125" customWidth="1"/>
    <col min="4" max="4" width="25.109375" customWidth="1"/>
    <col min="5" max="5" width="18" customWidth="1"/>
  </cols>
  <sheetData>
    <row r="1" spans="1:5" ht="25.5" customHeight="1" x14ac:dyDescent="0.3">
      <c r="A1" s="85" t="s">
        <v>410</v>
      </c>
      <c r="B1" s="85"/>
      <c r="C1" s="85"/>
      <c r="D1" s="85"/>
      <c r="E1" s="85"/>
    </row>
    <row r="3" spans="1:5" ht="14.25" customHeight="1" x14ac:dyDescent="0.3">
      <c r="B3" s="18" t="s">
        <v>411</v>
      </c>
      <c r="C3" s="18" t="s">
        <v>412</v>
      </c>
      <c r="D3" s="18" t="s">
        <v>85</v>
      </c>
    </row>
    <row r="4" spans="1:5" ht="14.25" customHeight="1" x14ac:dyDescent="0.3">
      <c r="B4" s="6" t="s">
        <v>413</v>
      </c>
      <c r="C4" s="6" t="s">
        <v>137</v>
      </c>
      <c r="D4" s="6" t="s">
        <v>87</v>
      </c>
    </row>
    <row r="5" spans="1:5" ht="14.25" customHeight="1" x14ac:dyDescent="0.3">
      <c r="B5" s="6" t="s">
        <v>414</v>
      </c>
      <c r="C5" s="6" t="s">
        <v>139</v>
      </c>
      <c r="D5" s="6" t="s">
        <v>89</v>
      </c>
    </row>
    <row r="6" spans="1:5" ht="14.25" customHeight="1" x14ac:dyDescent="0.3">
      <c r="C6" s="6" t="s">
        <v>141</v>
      </c>
      <c r="D6" s="6" t="s">
        <v>91</v>
      </c>
    </row>
    <row r="7" spans="1:5" ht="14.25" customHeight="1" x14ac:dyDescent="0.3">
      <c r="C7" s="6" t="s">
        <v>388</v>
      </c>
      <c r="D7" s="6" t="s">
        <v>93</v>
      </c>
    </row>
    <row r="10" spans="1:5" ht="19.5" customHeight="1" x14ac:dyDescent="0.3">
      <c r="B10" s="79" t="s">
        <v>415</v>
      </c>
      <c r="C10" s="79"/>
      <c r="D10" s="79"/>
      <c r="E10" s="79"/>
    </row>
    <row r="11" spans="1:5" ht="24" customHeight="1" x14ac:dyDescent="0.3">
      <c r="B11" s="2" t="s">
        <v>135</v>
      </c>
      <c r="C11" s="2" t="s">
        <v>416</v>
      </c>
      <c r="D11" s="2" t="s">
        <v>417</v>
      </c>
      <c r="E11" s="2" t="s">
        <v>418</v>
      </c>
    </row>
    <row r="12" spans="1:5" ht="14.25" customHeight="1" x14ac:dyDescent="0.3">
      <c r="B12" s="6" t="s">
        <v>137</v>
      </c>
      <c r="C12" s="77">
        <v>10</v>
      </c>
      <c r="D12" s="77">
        <v>2000000</v>
      </c>
      <c r="E12" s="77">
        <v>2000000</v>
      </c>
    </row>
    <row r="13" spans="1:5" ht="14.25" customHeight="1" x14ac:dyDescent="0.3">
      <c r="B13" s="6" t="s">
        <v>139</v>
      </c>
      <c r="C13" s="77">
        <v>50</v>
      </c>
      <c r="D13" s="77">
        <v>10000000</v>
      </c>
      <c r="E13" s="77">
        <v>10000000</v>
      </c>
    </row>
    <row r="14" spans="1:5" ht="14.25" customHeight="1" x14ac:dyDescent="0.3">
      <c r="B14" s="6" t="s">
        <v>141</v>
      </c>
      <c r="C14" s="77">
        <v>250</v>
      </c>
      <c r="D14" s="77">
        <v>50000000</v>
      </c>
      <c r="E14" s="77">
        <v>43000000</v>
      </c>
    </row>
    <row r="16" spans="1:5" ht="15" customHeight="1" x14ac:dyDescent="0.3">
      <c r="B16" s="86" t="s">
        <v>419</v>
      </c>
      <c r="C16" s="86"/>
      <c r="D16" s="86"/>
      <c r="E16" s="86"/>
    </row>
    <row r="17" spans="2:5" ht="14.25" customHeight="1" x14ac:dyDescent="0.3">
      <c r="B17" s="86"/>
      <c r="C17" s="86"/>
      <c r="D17" s="86"/>
      <c r="E17" s="86"/>
    </row>
  </sheetData>
  <sheetProtection password="CE28" sheet="1" formatCells="0" formatColumns="0" formatRows="0" sort="0" autoFilter="0"/>
  <mergeCells count="3">
    <mergeCell ref="A1:E1"/>
    <mergeCell ref="B10:E10"/>
    <mergeCell ref="B16:E17"/>
  </mergeCells>
  <pageMargins left="0.75" right="0.75" top="1" bottom="1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</vt:i4>
      </vt:variant>
    </vt:vector>
  </HeadingPairs>
  <TitlesOfParts>
    <vt:vector size="10" baseType="lpstr">
      <vt:lpstr>Instrukcja</vt:lpstr>
      <vt:lpstr>Dane_wnioskodawcy</vt:lpstr>
      <vt:lpstr>Kursy_EUR</vt:lpstr>
      <vt:lpstr>Zal1_Samodzielne</vt:lpstr>
      <vt:lpstr>Zal2_Partnerskie</vt:lpstr>
      <vt:lpstr>Zal3_Powiazane</vt:lpstr>
      <vt:lpstr>Wyliczenie_MSP</vt:lpstr>
      <vt:lpstr>Oswiadczenie_druk</vt:lpstr>
      <vt:lpstr>Listy_progi</vt:lpstr>
      <vt:lpstr>Oswiadczenie_druk!Obszar_wydruku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Cezary Górka /TISE</cp:lastModifiedBy>
  <cp:revision>0</cp:revision>
  <cp:lastPrinted>2026-08-28T11:25:29Z</cp:lastPrinted>
  <dcterms:created xsi:type="dcterms:W3CDTF">2026-08-20T17:46:47Z</dcterms:created>
  <dcterms:modified xsi:type="dcterms:W3CDTF">2026-09-03T09:10:10Z</dcterms:modified>
  <dc:language>en-US</dc:language>
</cp:coreProperties>
</file>