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ttps://tisesa-my.sharepoint.com/personal/cezary_gorka_tise_pl/Documents/Pulpit/Z-Operatywka/0 - SPRZEDAŻ/5_Dolnośląskie/3_DS_ee_oświetlenie_311/Nowa dokumentacja/2_Prognozy_finansowe/"/>
    </mc:Choice>
  </mc:AlternateContent>
  <xr:revisionPtr revIDLastSave="0" documentId="8_{F51F1E2E-0BEF-4CA1-9C49-C3AFB9BDCCD5}" xr6:coauthVersionLast="47" xr6:coauthVersionMax="47" xr10:uidLastSave="{00000000-0000-0000-0000-000000000000}"/>
  <bookViews>
    <workbookView xWindow="28680" yWindow="-120" windowWidth="29040" windowHeight="15720" tabRatio="632" activeTab="1" xr2:uid="{00000000-000D-0000-FFFF-FFFF00000000}"/>
  </bookViews>
  <sheets>
    <sheet name="Instrukcja" sheetId="1" r:id="rId1"/>
    <sheet name="Zestawienie finansowe WM" sheetId="2" r:id="rId2"/>
    <sheet name="Parametry" sheetId="3" r:id="rId3"/>
    <sheet name="Kredyty i pożyczki" sheetId="4" r:id="rId4"/>
    <sheet name="Plan inwestycji" sheetId="5" r:id="rId5"/>
    <sheet name="Bilans funduszu" sheetId="6" r:id="rId6"/>
  </sheets>
  <definedNames>
    <definedName name="_xlnm.Print_Titles" localSheetId="5">'Bilans funduszu'!$7:$7</definedName>
    <definedName name="_xlnm.Print_Titles" localSheetId="3">'Kredyty i pożyczki'!$3:$3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15" i="3" l="1"/>
  <c r="G5" i="6" s="1"/>
  <c r="B8" i="6" s="1"/>
  <c r="D15" i="5"/>
  <c r="G13" i="5"/>
  <c r="G12" i="5"/>
  <c r="G11" i="5"/>
  <c r="G10" i="5"/>
  <c r="G9" i="5"/>
  <c r="G8" i="5"/>
  <c r="G7" i="5"/>
  <c r="B16" i="5" s="1"/>
  <c r="G6" i="5"/>
  <c r="G5" i="5"/>
  <c r="G4" i="5"/>
  <c r="N13" i="4"/>
  <c r="K13" i="4"/>
  <c r="J13" i="4"/>
  <c r="M13" i="4" s="1"/>
  <c r="N12" i="4"/>
  <c r="K12" i="4"/>
  <c r="J12" i="4"/>
  <c r="M12" i="4" s="1"/>
  <c r="N11" i="4"/>
  <c r="L11" i="4"/>
  <c r="K11" i="4"/>
  <c r="J11" i="4"/>
  <c r="M11" i="4" s="1"/>
  <c r="N10" i="4"/>
  <c r="M10" i="4"/>
  <c r="L10" i="4"/>
  <c r="K10" i="4"/>
  <c r="J10" i="4"/>
  <c r="N9" i="4"/>
  <c r="M9" i="4"/>
  <c r="K9" i="4"/>
  <c r="J9" i="4"/>
  <c r="L9" i="4" s="1"/>
  <c r="N8" i="4"/>
  <c r="K8" i="4"/>
  <c r="J8" i="4"/>
  <c r="M8" i="4" s="1"/>
  <c r="N7" i="4"/>
  <c r="L7" i="4"/>
  <c r="K7" i="4"/>
  <c r="J7" i="4"/>
  <c r="M7" i="4" s="1"/>
  <c r="N6" i="4"/>
  <c r="M6" i="4"/>
  <c r="L6" i="4"/>
  <c r="K6" i="4"/>
  <c r="J6" i="4"/>
  <c r="N5" i="4"/>
  <c r="M5" i="4"/>
  <c r="K5" i="4"/>
  <c r="J5" i="4"/>
  <c r="L5" i="4" s="1"/>
  <c r="K4" i="4"/>
  <c r="J4" i="4"/>
  <c r="H4" i="4"/>
  <c r="H16" i="4" s="1"/>
  <c r="E52" i="2"/>
  <c r="D52" i="2"/>
  <c r="C52" i="2"/>
  <c r="C51" i="2"/>
  <c r="C50" i="2"/>
  <c r="E44" i="2"/>
  <c r="D44" i="2"/>
  <c r="C44" i="2"/>
  <c r="E39" i="2"/>
  <c r="D39" i="2"/>
  <c r="C39" i="2"/>
  <c r="E33" i="2"/>
  <c r="D33" i="2"/>
  <c r="C33" i="2"/>
  <c r="E24" i="2"/>
  <c r="E50" i="2" s="1"/>
  <c r="D24" i="2"/>
  <c r="C24" i="2"/>
  <c r="E14" i="2"/>
  <c r="E51" i="2" s="1"/>
  <c r="D14" i="2"/>
  <c r="D50" i="2" s="1"/>
  <c r="C14" i="2"/>
  <c r="C27" i="1"/>
  <c r="C22" i="1"/>
  <c r="C25" i="3"/>
  <c r="C19" i="3"/>
  <c r="C20" i="3" s="1"/>
  <c r="C16" i="3"/>
  <c r="G4" i="6" s="1"/>
  <c r="C8" i="6" s="1"/>
  <c r="C9" i="3"/>
  <c r="C11" i="3" s="1"/>
  <c r="C7" i="3"/>
  <c r="C6" i="3"/>
  <c r="N4" i="4" l="1"/>
  <c r="N16" i="4" s="1"/>
  <c r="D127" i="6"/>
  <c r="D126" i="6"/>
  <c r="D125" i="6"/>
  <c r="D124" i="6"/>
  <c r="D123" i="6"/>
  <c r="D122" i="6"/>
  <c r="D121" i="6"/>
  <c r="D120" i="6"/>
  <c r="D119" i="6"/>
  <c r="D118" i="6"/>
  <c r="D117" i="6"/>
  <c r="D116" i="6"/>
  <c r="D115" i="6"/>
  <c r="D114" i="6"/>
  <c r="D113" i="6"/>
  <c r="D112" i="6"/>
  <c r="D111" i="6"/>
  <c r="D110" i="6"/>
  <c r="D109" i="6"/>
  <c r="D108" i="6"/>
  <c r="D107" i="6"/>
  <c r="D106" i="6"/>
  <c r="D105" i="6"/>
  <c r="D104" i="6"/>
  <c r="D103" i="6"/>
  <c r="D102" i="6"/>
  <c r="D101" i="6"/>
  <c r="D100" i="6"/>
  <c r="D99" i="6"/>
  <c r="D98" i="6"/>
  <c r="D97" i="6"/>
  <c r="D96" i="6"/>
  <c r="D95" i="6"/>
  <c r="D94" i="6"/>
  <c r="D93" i="6"/>
  <c r="D92" i="6"/>
  <c r="D91" i="6"/>
  <c r="D90" i="6"/>
  <c r="D89" i="6"/>
  <c r="D88" i="6"/>
  <c r="D87" i="6"/>
  <c r="D86" i="6"/>
  <c r="D85" i="6"/>
  <c r="D84" i="6"/>
  <c r="D83" i="6"/>
  <c r="D82" i="6"/>
  <c r="D81" i="6"/>
  <c r="D80" i="6"/>
  <c r="D79" i="6"/>
  <c r="D77" i="6"/>
  <c r="D73" i="6"/>
  <c r="D69" i="6"/>
  <c r="D65" i="6"/>
  <c r="D61" i="6"/>
  <c r="D57" i="6"/>
  <c r="D53" i="6"/>
  <c r="D49" i="6"/>
  <c r="D45" i="6"/>
  <c r="D10" i="6"/>
  <c r="D74" i="6"/>
  <c r="D70" i="6"/>
  <c r="D66" i="6"/>
  <c r="D62" i="6"/>
  <c r="D58" i="6"/>
  <c r="D54" i="6"/>
  <c r="D50" i="6"/>
  <c r="D46" i="6"/>
  <c r="D78" i="6"/>
  <c r="D76" i="6"/>
  <c r="D72" i="6"/>
  <c r="D68" i="6"/>
  <c r="D64" i="6"/>
  <c r="D60" i="6"/>
  <c r="D56" i="6"/>
  <c r="D52" i="6"/>
  <c r="D48" i="6"/>
  <c r="D67" i="6"/>
  <c r="D51" i="6"/>
  <c r="D32" i="6"/>
  <c r="D24" i="6"/>
  <c r="D16" i="6"/>
  <c r="D12" i="6"/>
  <c r="D42" i="6"/>
  <c r="D40" i="6"/>
  <c r="D35" i="6"/>
  <c r="D27" i="6"/>
  <c r="D19" i="6"/>
  <c r="D13" i="6"/>
  <c r="D71" i="6"/>
  <c r="D55" i="6"/>
  <c r="D38" i="6"/>
  <c r="D30" i="6"/>
  <c r="D22" i="6"/>
  <c r="C21" i="3"/>
  <c r="D44" i="6"/>
  <c r="D33" i="6"/>
  <c r="D25" i="6"/>
  <c r="D17" i="6"/>
  <c r="D14" i="6"/>
  <c r="D75" i="6"/>
  <c r="D59" i="6"/>
  <c r="D36" i="6"/>
  <c r="D28" i="6"/>
  <c r="D20" i="6"/>
  <c r="D43" i="6"/>
  <c r="D41" i="6"/>
  <c r="D39" i="6"/>
  <c r="D31" i="6"/>
  <c r="D23" i="6"/>
  <c r="D15" i="6"/>
  <c r="D63" i="6"/>
  <c r="D47" i="6"/>
  <c r="D34" i="6"/>
  <c r="D26" i="6"/>
  <c r="D18" i="6"/>
  <c r="D9" i="6"/>
  <c r="D37" i="6"/>
  <c r="D29" i="6"/>
  <c r="D21" i="6"/>
  <c r="D11" i="6"/>
  <c r="D8" i="6"/>
  <c r="C26" i="1"/>
  <c r="B9" i="6"/>
  <c r="H8" i="6"/>
  <c r="F127" i="6"/>
  <c r="E127" i="6"/>
  <c r="F74" i="6"/>
  <c r="F70" i="6"/>
  <c r="F66" i="6"/>
  <c r="F62" i="6"/>
  <c r="F58" i="6"/>
  <c r="F54" i="6"/>
  <c r="F50" i="6"/>
  <c r="F46" i="6"/>
  <c r="F126" i="6"/>
  <c r="F124" i="6"/>
  <c r="F122" i="6"/>
  <c r="F120" i="6"/>
  <c r="F118" i="6"/>
  <c r="F116" i="6"/>
  <c r="F114" i="6"/>
  <c r="F112" i="6"/>
  <c r="F110" i="6"/>
  <c r="F108" i="6"/>
  <c r="F106" i="6"/>
  <c r="F104" i="6"/>
  <c r="F102" i="6"/>
  <c r="F100" i="6"/>
  <c r="F98" i="6"/>
  <c r="F96" i="6"/>
  <c r="F94" i="6"/>
  <c r="F92" i="6"/>
  <c r="F90" i="6"/>
  <c r="F88" i="6"/>
  <c r="F86" i="6"/>
  <c r="F84" i="6"/>
  <c r="F82" i="6"/>
  <c r="F80" i="6"/>
  <c r="F78" i="6"/>
  <c r="E74" i="6"/>
  <c r="E70" i="6"/>
  <c r="E66" i="6"/>
  <c r="G66" i="6" s="1"/>
  <c r="E62" i="6"/>
  <c r="G62" i="6" s="1"/>
  <c r="E58" i="6"/>
  <c r="G58" i="6" s="1"/>
  <c r="E54" i="6"/>
  <c r="G54" i="6" s="1"/>
  <c r="E50" i="6"/>
  <c r="G50" i="6" s="1"/>
  <c r="E46" i="6"/>
  <c r="E126" i="6"/>
  <c r="E124" i="6"/>
  <c r="E122" i="6"/>
  <c r="G122" i="6" s="1"/>
  <c r="E120" i="6"/>
  <c r="G120" i="6" s="1"/>
  <c r="E118" i="6"/>
  <c r="G118" i="6" s="1"/>
  <c r="E116" i="6"/>
  <c r="G116" i="6" s="1"/>
  <c r="E114" i="6"/>
  <c r="G114" i="6" s="1"/>
  <c r="E112" i="6"/>
  <c r="E110" i="6"/>
  <c r="E108" i="6"/>
  <c r="E106" i="6"/>
  <c r="G106" i="6" s="1"/>
  <c r="E104" i="6"/>
  <c r="G104" i="6" s="1"/>
  <c r="E102" i="6"/>
  <c r="G102" i="6" s="1"/>
  <c r="E100" i="6"/>
  <c r="G100" i="6" s="1"/>
  <c r="E98" i="6"/>
  <c r="G98" i="6" s="1"/>
  <c r="E96" i="6"/>
  <c r="E94" i="6"/>
  <c r="E92" i="6"/>
  <c r="E90" i="6"/>
  <c r="G90" i="6" s="1"/>
  <c r="E88" i="6"/>
  <c r="G88" i="6" s="1"/>
  <c r="E86" i="6"/>
  <c r="G86" i="6" s="1"/>
  <c r="E84" i="6"/>
  <c r="G84" i="6" s="1"/>
  <c r="E82" i="6"/>
  <c r="G82" i="6" s="1"/>
  <c r="E80" i="6"/>
  <c r="E78" i="6"/>
  <c r="F75" i="6"/>
  <c r="F71" i="6"/>
  <c r="F67" i="6"/>
  <c r="F63" i="6"/>
  <c r="F59" i="6"/>
  <c r="F55" i="6"/>
  <c r="F51" i="6"/>
  <c r="F47" i="6"/>
  <c r="F43" i="6"/>
  <c r="F42" i="6"/>
  <c r="F41" i="6"/>
  <c r="F40" i="6"/>
  <c r="F39" i="6"/>
  <c r="E75" i="6"/>
  <c r="G75" i="6" s="1"/>
  <c r="E71" i="6"/>
  <c r="E67" i="6"/>
  <c r="E63" i="6"/>
  <c r="E59" i="6"/>
  <c r="E55" i="6"/>
  <c r="E51" i="6"/>
  <c r="E47" i="6"/>
  <c r="E43" i="6"/>
  <c r="E42" i="6"/>
  <c r="E41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F14" i="6"/>
  <c r="F125" i="6"/>
  <c r="F123" i="6"/>
  <c r="F121" i="6"/>
  <c r="F119" i="6"/>
  <c r="F117" i="6"/>
  <c r="F115" i="6"/>
  <c r="F113" i="6"/>
  <c r="F111" i="6"/>
  <c r="F109" i="6"/>
  <c r="F107" i="6"/>
  <c r="F105" i="6"/>
  <c r="F103" i="6"/>
  <c r="F101" i="6"/>
  <c r="F99" i="6"/>
  <c r="F97" i="6"/>
  <c r="F95" i="6"/>
  <c r="F93" i="6"/>
  <c r="F91" i="6"/>
  <c r="F89" i="6"/>
  <c r="F87" i="6"/>
  <c r="F85" i="6"/>
  <c r="F83" i="6"/>
  <c r="F81" i="6"/>
  <c r="F79" i="6"/>
  <c r="E76" i="6"/>
  <c r="E72" i="6"/>
  <c r="E68" i="6"/>
  <c r="E64" i="6"/>
  <c r="E60" i="6"/>
  <c r="E56" i="6"/>
  <c r="E52" i="6"/>
  <c r="E48" i="6"/>
  <c r="E44" i="6"/>
  <c r="E125" i="6"/>
  <c r="G125" i="6" s="1"/>
  <c r="E123" i="6"/>
  <c r="G123" i="6" s="1"/>
  <c r="E121" i="6"/>
  <c r="E119" i="6"/>
  <c r="E117" i="6"/>
  <c r="E115" i="6"/>
  <c r="G115" i="6" s="1"/>
  <c r="E113" i="6"/>
  <c r="G113" i="6" s="1"/>
  <c r="E111" i="6"/>
  <c r="G111" i="6" s="1"/>
  <c r="E109" i="6"/>
  <c r="G109" i="6" s="1"/>
  <c r="E107" i="6"/>
  <c r="G107" i="6" s="1"/>
  <c r="E105" i="6"/>
  <c r="E103" i="6"/>
  <c r="E101" i="6"/>
  <c r="E99" i="6"/>
  <c r="G99" i="6" s="1"/>
  <c r="E97" i="6"/>
  <c r="G97" i="6" s="1"/>
  <c r="E95" i="6"/>
  <c r="E93" i="6"/>
  <c r="G93" i="6" s="1"/>
  <c r="E91" i="6"/>
  <c r="G91" i="6" s="1"/>
  <c r="E89" i="6"/>
  <c r="E87" i="6"/>
  <c r="E85" i="6"/>
  <c r="E83" i="6"/>
  <c r="G83" i="6" s="1"/>
  <c r="E81" i="6"/>
  <c r="G81" i="6" s="1"/>
  <c r="E79" i="6"/>
  <c r="F77" i="6"/>
  <c r="F73" i="6"/>
  <c r="F69" i="6"/>
  <c r="F65" i="6"/>
  <c r="F61" i="6"/>
  <c r="F57" i="6"/>
  <c r="F53" i="6"/>
  <c r="F49" i="6"/>
  <c r="F45" i="6"/>
  <c r="D51" i="2"/>
  <c r="L4" i="4"/>
  <c r="L12" i="4"/>
  <c r="H15" i="4"/>
  <c r="C32" i="1" s="1"/>
  <c r="E12" i="6"/>
  <c r="F13" i="6"/>
  <c r="F16" i="6"/>
  <c r="F24" i="6"/>
  <c r="F32" i="6"/>
  <c r="E57" i="6"/>
  <c r="E73" i="6"/>
  <c r="D15" i="3"/>
  <c r="C27" i="3"/>
  <c r="M4" i="4"/>
  <c r="J15" i="4"/>
  <c r="E8" i="6"/>
  <c r="E11" i="6"/>
  <c r="F12" i="6"/>
  <c r="F21" i="6"/>
  <c r="F29" i="6"/>
  <c r="F37" i="6"/>
  <c r="F52" i="6"/>
  <c r="F68" i="6"/>
  <c r="F8" i="6"/>
  <c r="E9" i="6"/>
  <c r="E10" i="6"/>
  <c r="F11" i="6"/>
  <c r="F18" i="6"/>
  <c r="F26" i="6"/>
  <c r="F34" i="6"/>
  <c r="E53" i="6"/>
  <c r="G53" i="6" s="1"/>
  <c r="E69" i="6"/>
  <c r="F9" i="6"/>
  <c r="F10" i="6"/>
  <c r="F15" i="6"/>
  <c r="F23" i="6"/>
  <c r="F31" i="6"/>
  <c r="F48" i="6"/>
  <c r="F64" i="6"/>
  <c r="L8" i="4"/>
  <c r="F20" i="6"/>
  <c r="F28" i="6"/>
  <c r="F36" i="6"/>
  <c r="E49" i="6"/>
  <c r="E65" i="6"/>
  <c r="N15" i="4"/>
  <c r="C29" i="1" s="1"/>
  <c r="L13" i="4"/>
  <c r="J16" i="4"/>
  <c r="E14" i="6"/>
  <c r="G14" i="6" s="1"/>
  <c r="F17" i="6"/>
  <c r="F25" i="6"/>
  <c r="F33" i="6"/>
  <c r="F44" i="6"/>
  <c r="F60" i="6"/>
  <c r="F76" i="6"/>
  <c r="F22" i="6"/>
  <c r="F30" i="6"/>
  <c r="F38" i="6"/>
  <c r="E45" i="6"/>
  <c r="E61" i="6"/>
  <c r="G61" i="6" s="1"/>
  <c r="E77" i="6"/>
  <c r="E13" i="6"/>
  <c r="G13" i="6" s="1"/>
  <c r="F19" i="6"/>
  <c r="F27" i="6"/>
  <c r="F35" i="6"/>
  <c r="F56" i="6"/>
  <c r="F72" i="6"/>
  <c r="G43" i="6" l="1"/>
  <c r="G68" i="6"/>
  <c r="G87" i="6"/>
  <c r="G103" i="6"/>
  <c r="G119" i="6"/>
  <c r="G17" i="6"/>
  <c r="G33" i="6"/>
  <c r="G78" i="6"/>
  <c r="G94" i="6"/>
  <c r="G110" i="6"/>
  <c r="G126" i="6"/>
  <c r="G74" i="6"/>
  <c r="G19" i="6"/>
  <c r="G27" i="6"/>
  <c r="G127" i="6"/>
  <c r="G79" i="6"/>
  <c r="G95" i="6"/>
  <c r="G11" i="6"/>
  <c r="G69" i="6"/>
  <c r="G72" i="6"/>
  <c r="G44" i="6"/>
  <c r="G21" i="6"/>
  <c r="G29" i="6"/>
  <c r="G37" i="6"/>
  <c r="G51" i="6"/>
  <c r="G36" i="6"/>
  <c r="G38" i="6"/>
  <c r="G12" i="6"/>
  <c r="G28" i="6"/>
  <c r="G47" i="6"/>
  <c r="G76" i="6"/>
  <c r="G22" i="6"/>
  <c r="G35" i="6"/>
  <c r="G55" i="6"/>
  <c r="H9" i="6"/>
  <c r="B10" i="6"/>
  <c r="G77" i="6"/>
  <c r="G65" i="6"/>
  <c r="C28" i="1"/>
  <c r="C28" i="3"/>
  <c r="G52" i="6"/>
  <c r="G15" i="6"/>
  <c r="G23" i="6"/>
  <c r="G31" i="6"/>
  <c r="G39" i="6"/>
  <c r="G59" i="6"/>
  <c r="L14" i="6"/>
  <c r="G48" i="6"/>
  <c r="G30" i="6"/>
  <c r="G49" i="6"/>
  <c r="G85" i="6"/>
  <c r="G101" i="6"/>
  <c r="G117" i="6"/>
  <c r="G56" i="6"/>
  <c r="G16" i="6"/>
  <c r="G24" i="6"/>
  <c r="G32" i="6"/>
  <c r="G40" i="6"/>
  <c r="G63" i="6"/>
  <c r="G92" i="6"/>
  <c r="G108" i="6"/>
  <c r="G124" i="6"/>
  <c r="G70" i="6"/>
  <c r="L13" i="6"/>
  <c r="G8" i="6"/>
  <c r="G45" i="6"/>
  <c r="G60" i="6"/>
  <c r="G9" i="6"/>
  <c r="G20" i="6"/>
  <c r="G73" i="6"/>
  <c r="G25" i="6"/>
  <c r="G41" i="6"/>
  <c r="G67" i="6"/>
  <c r="G10" i="6"/>
  <c r="G57" i="6"/>
  <c r="L16" i="4"/>
  <c r="L15" i="4"/>
  <c r="C25" i="1"/>
  <c r="G89" i="6"/>
  <c r="G105" i="6"/>
  <c r="G121" i="6"/>
  <c r="G64" i="6"/>
  <c r="G18" i="6"/>
  <c r="G26" i="6"/>
  <c r="G34" i="6"/>
  <c r="G42" i="6"/>
  <c r="G71" i="6"/>
  <c r="G80" i="6"/>
  <c r="G96" i="6"/>
  <c r="G112" i="6"/>
  <c r="G46" i="6"/>
  <c r="B11" i="6" l="1"/>
  <c r="H10" i="6"/>
  <c r="L12" i="6"/>
  <c r="L11" i="6"/>
  <c r="C24" i="1"/>
  <c r="C23" i="1"/>
  <c r="C24" i="3"/>
  <c r="C26" i="3" s="1"/>
  <c r="I8" i="6"/>
  <c r="C9" i="6" l="1"/>
  <c r="I9" i="6" s="1"/>
  <c r="C10" i="6" s="1"/>
  <c r="I10" i="6" s="1"/>
  <c r="C11" i="6" s="1"/>
  <c r="B12" i="6"/>
  <c r="H11" i="6"/>
  <c r="H12" i="6" l="1"/>
  <c r="B13" i="6"/>
  <c r="I11" i="6"/>
  <c r="C12" i="6" l="1"/>
  <c r="I12" i="6" s="1"/>
  <c r="B14" i="6"/>
  <c r="H13" i="6"/>
  <c r="H14" i="6" l="1"/>
  <c r="B15" i="6"/>
  <c r="C13" i="6"/>
  <c r="I13" i="6" s="1"/>
  <c r="C14" i="6" l="1"/>
  <c r="I14" i="6" s="1"/>
  <c r="C15" i="6" s="1"/>
  <c r="H15" i="6"/>
  <c r="B16" i="6"/>
  <c r="H16" i="6" l="1"/>
  <c r="B17" i="6"/>
  <c r="I15" i="6"/>
  <c r="C16" i="6" l="1"/>
  <c r="I16" i="6" s="1"/>
  <c r="C17" i="6" s="1"/>
  <c r="H17" i="6"/>
  <c r="B18" i="6"/>
  <c r="H18" i="6" l="1"/>
  <c r="B19" i="6"/>
  <c r="I17" i="6"/>
  <c r="C18" i="6" l="1"/>
  <c r="I18" i="6" s="1"/>
  <c r="C19" i="6" s="1"/>
  <c r="H19" i="6"/>
  <c r="B20" i="6"/>
  <c r="H20" i="6" l="1"/>
  <c r="B21" i="6"/>
  <c r="I19" i="6"/>
  <c r="C20" i="6" s="1"/>
  <c r="I20" i="6" l="1"/>
  <c r="C21" i="6" s="1"/>
  <c r="H21" i="6"/>
  <c r="B22" i="6"/>
  <c r="H22" i="6" l="1"/>
  <c r="B23" i="6"/>
  <c r="I21" i="6"/>
  <c r="C22" i="6" s="1"/>
  <c r="I22" i="6" l="1"/>
  <c r="C23" i="6" s="1"/>
  <c r="H23" i="6"/>
  <c r="I23" i="6" s="1"/>
  <c r="C24" i="6" s="1"/>
  <c r="B24" i="6"/>
  <c r="H24" i="6" l="1"/>
  <c r="I24" i="6" s="1"/>
  <c r="C25" i="6" s="1"/>
  <c r="B25" i="6"/>
  <c r="H25" i="6" l="1"/>
  <c r="I25" i="6" s="1"/>
  <c r="C26" i="6" s="1"/>
  <c r="B26" i="6"/>
  <c r="H26" i="6" l="1"/>
  <c r="I26" i="6" s="1"/>
  <c r="C27" i="6" s="1"/>
  <c r="B27" i="6"/>
  <c r="H27" i="6" l="1"/>
  <c r="I27" i="6" s="1"/>
  <c r="C28" i="6" s="1"/>
  <c r="B28" i="6"/>
  <c r="H28" i="6" l="1"/>
  <c r="I28" i="6" s="1"/>
  <c r="C29" i="6" s="1"/>
  <c r="B29" i="6"/>
  <c r="H29" i="6" l="1"/>
  <c r="I29" i="6" s="1"/>
  <c r="C30" i="6" s="1"/>
  <c r="B30" i="6"/>
  <c r="H30" i="6" l="1"/>
  <c r="I30" i="6" s="1"/>
  <c r="C31" i="6" s="1"/>
  <c r="B31" i="6"/>
  <c r="H31" i="6" l="1"/>
  <c r="I31" i="6" s="1"/>
  <c r="C32" i="6" s="1"/>
  <c r="B32" i="6"/>
  <c r="H32" i="6" l="1"/>
  <c r="I32" i="6" s="1"/>
  <c r="C33" i="6" s="1"/>
  <c r="B33" i="6"/>
  <c r="H33" i="6" l="1"/>
  <c r="I33" i="6" s="1"/>
  <c r="C34" i="6" s="1"/>
  <c r="B34" i="6"/>
  <c r="H34" i="6" l="1"/>
  <c r="I34" i="6" s="1"/>
  <c r="C35" i="6" s="1"/>
  <c r="B35" i="6"/>
  <c r="H35" i="6" l="1"/>
  <c r="I35" i="6" s="1"/>
  <c r="C36" i="6" s="1"/>
  <c r="B36" i="6"/>
  <c r="H36" i="6" l="1"/>
  <c r="I36" i="6" s="1"/>
  <c r="C37" i="6" s="1"/>
  <c r="B37" i="6"/>
  <c r="H37" i="6" l="1"/>
  <c r="I37" i="6" s="1"/>
  <c r="C38" i="6" s="1"/>
  <c r="B38" i="6"/>
  <c r="H38" i="6" l="1"/>
  <c r="I38" i="6" s="1"/>
  <c r="C39" i="6" s="1"/>
  <c r="B39" i="6"/>
  <c r="H39" i="6" l="1"/>
  <c r="I39" i="6" s="1"/>
  <c r="C40" i="6" s="1"/>
  <c r="B40" i="6"/>
  <c r="H40" i="6" l="1"/>
  <c r="I40" i="6" s="1"/>
  <c r="C41" i="6" s="1"/>
  <c r="B41" i="6"/>
  <c r="H41" i="6" l="1"/>
  <c r="I41" i="6" s="1"/>
  <c r="C42" i="6" s="1"/>
  <c r="B42" i="6"/>
  <c r="H42" i="6" l="1"/>
  <c r="I42" i="6" s="1"/>
  <c r="C43" i="6" s="1"/>
  <c r="B43" i="6"/>
  <c r="B44" i="6" l="1"/>
  <c r="H43" i="6"/>
  <c r="I43" i="6" s="1"/>
  <c r="C44" i="6" s="1"/>
  <c r="B45" i="6" l="1"/>
  <c r="H44" i="6"/>
  <c r="I44" i="6" s="1"/>
  <c r="C45" i="6" s="1"/>
  <c r="H45" i="6" l="1"/>
  <c r="I45" i="6" s="1"/>
  <c r="C46" i="6" s="1"/>
  <c r="B46" i="6"/>
  <c r="B47" i="6" l="1"/>
  <c r="H46" i="6"/>
  <c r="I46" i="6" s="1"/>
  <c r="C47" i="6" s="1"/>
  <c r="B48" i="6" l="1"/>
  <c r="H47" i="6"/>
  <c r="I47" i="6" s="1"/>
  <c r="C48" i="6" s="1"/>
  <c r="B49" i="6" l="1"/>
  <c r="H48" i="6"/>
  <c r="I48" i="6" s="1"/>
  <c r="C49" i="6" s="1"/>
  <c r="H49" i="6" l="1"/>
  <c r="I49" i="6" s="1"/>
  <c r="C50" i="6" s="1"/>
  <c r="B50" i="6"/>
  <c r="B51" i="6" l="1"/>
  <c r="H50" i="6"/>
  <c r="I50" i="6" s="1"/>
  <c r="C51" i="6" s="1"/>
  <c r="B52" i="6" l="1"/>
  <c r="H51" i="6"/>
  <c r="I51" i="6" s="1"/>
  <c r="C52" i="6" s="1"/>
  <c r="B53" i="6" l="1"/>
  <c r="H52" i="6"/>
  <c r="I52" i="6" s="1"/>
  <c r="C53" i="6" s="1"/>
  <c r="H53" i="6" l="1"/>
  <c r="I53" i="6" s="1"/>
  <c r="C54" i="6" s="1"/>
  <c r="B54" i="6"/>
  <c r="B55" i="6" l="1"/>
  <c r="H54" i="6"/>
  <c r="I54" i="6" s="1"/>
  <c r="C55" i="6" s="1"/>
  <c r="B56" i="6" l="1"/>
  <c r="H55" i="6"/>
  <c r="I55" i="6" s="1"/>
  <c r="C56" i="6" s="1"/>
  <c r="B57" i="6" l="1"/>
  <c r="H56" i="6"/>
  <c r="I56" i="6" s="1"/>
  <c r="C57" i="6" s="1"/>
  <c r="H57" i="6" l="1"/>
  <c r="I57" i="6" s="1"/>
  <c r="C58" i="6" s="1"/>
  <c r="B58" i="6"/>
  <c r="B59" i="6" l="1"/>
  <c r="H58" i="6"/>
  <c r="I58" i="6" s="1"/>
  <c r="C59" i="6" s="1"/>
  <c r="B60" i="6" l="1"/>
  <c r="H59" i="6"/>
  <c r="I59" i="6" s="1"/>
  <c r="C60" i="6" s="1"/>
  <c r="B61" i="6" l="1"/>
  <c r="H60" i="6"/>
  <c r="I60" i="6" s="1"/>
  <c r="C61" i="6" s="1"/>
  <c r="H61" i="6" l="1"/>
  <c r="I61" i="6" s="1"/>
  <c r="C62" i="6" s="1"/>
  <c r="B62" i="6"/>
  <c r="B63" i="6" l="1"/>
  <c r="H62" i="6"/>
  <c r="I62" i="6" s="1"/>
  <c r="C63" i="6" s="1"/>
  <c r="B64" i="6" l="1"/>
  <c r="H63" i="6"/>
  <c r="I63" i="6" s="1"/>
  <c r="C64" i="6" s="1"/>
  <c r="B65" i="6" l="1"/>
  <c r="H64" i="6"/>
  <c r="I64" i="6" s="1"/>
  <c r="C65" i="6" s="1"/>
  <c r="H65" i="6" l="1"/>
  <c r="I65" i="6" s="1"/>
  <c r="C66" i="6" s="1"/>
  <c r="B66" i="6"/>
  <c r="B67" i="6" l="1"/>
  <c r="H66" i="6"/>
  <c r="I66" i="6" s="1"/>
  <c r="C67" i="6" s="1"/>
  <c r="B68" i="6" l="1"/>
  <c r="H67" i="6"/>
  <c r="I67" i="6" s="1"/>
  <c r="C68" i="6" s="1"/>
  <c r="B69" i="6" l="1"/>
  <c r="H68" i="6"/>
  <c r="I68" i="6" s="1"/>
  <c r="C69" i="6" s="1"/>
  <c r="H69" i="6" l="1"/>
  <c r="I69" i="6" s="1"/>
  <c r="C70" i="6" s="1"/>
  <c r="B70" i="6"/>
  <c r="B71" i="6" l="1"/>
  <c r="H70" i="6"/>
  <c r="I70" i="6" s="1"/>
  <c r="C71" i="6" s="1"/>
  <c r="B72" i="6" l="1"/>
  <c r="H71" i="6"/>
  <c r="I71" i="6" s="1"/>
  <c r="C72" i="6" s="1"/>
  <c r="B73" i="6" l="1"/>
  <c r="H72" i="6"/>
  <c r="I72" i="6" s="1"/>
  <c r="C73" i="6" s="1"/>
  <c r="H73" i="6" l="1"/>
  <c r="I73" i="6" s="1"/>
  <c r="C74" i="6" s="1"/>
  <c r="B74" i="6"/>
  <c r="B75" i="6" l="1"/>
  <c r="H74" i="6"/>
  <c r="I74" i="6" s="1"/>
  <c r="C75" i="6" s="1"/>
  <c r="B76" i="6" l="1"/>
  <c r="H75" i="6"/>
  <c r="I75" i="6" s="1"/>
  <c r="C76" i="6" s="1"/>
  <c r="B77" i="6" l="1"/>
  <c r="H76" i="6"/>
  <c r="I76" i="6" s="1"/>
  <c r="C77" i="6" s="1"/>
  <c r="H77" i="6" l="1"/>
  <c r="I77" i="6" s="1"/>
  <c r="C78" i="6" s="1"/>
  <c r="B78" i="6"/>
  <c r="H78" i="6" l="1"/>
  <c r="I78" i="6" s="1"/>
  <c r="C79" i="6" s="1"/>
  <c r="B79" i="6"/>
  <c r="H79" i="6" l="1"/>
  <c r="I79" i="6" s="1"/>
  <c r="C80" i="6" s="1"/>
  <c r="B80" i="6"/>
  <c r="H80" i="6" l="1"/>
  <c r="I80" i="6" s="1"/>
  <c r="C81" i="6" s="1"/>
  <c r="B81" i="6"/>
  <c r="H81" i="6" l="1"/>
  <c r="I81" i="6" s="1"/>
  <c r="C82" i="6" s="1"/>
  <c r="B82" i="6"/>
  <c r="H82" i="6" l="1"/>
  <c r="I82" i="6" s="1"/>
  <c r="C83" i="6" s="1"/>
  <c r="B83" i="6"/>
  <c r="H83" i="6" l="1"/>
  <c r="I83" i="6" s="1"/>
  <c r="C84" i="6" s="1"/>
  <c r="B84" i="6"/>
  <c r="H84" i="6" l="1"/>
  <c r="I84" i="6" s="1"/>
  <c r="C85" i="6" s="1"/>
  <c r="B85" i="6"/>
  <c r="H85" i="6" l="1"/>
  <c r="I85" i="6" s="1"/>
  <c r="C86" i="6" s="1"/>
  <c r="B86" i="6"/>
  <c r="H86" i="6" l="1"/>
  <c r="I86" i="6" s="1"/>
  <c r="C87" i="6" s="1"/>
  <c r="B87" i="6"/>
  <c r="H87" i="6" l="1"/>
  <c r="I87" i="6" s="1"/>
  <c r="C88" i="6" s="1"/>
  <c r="B88" i="6"/>
  <c r="H88" i="6" l="1"/>
  <c r="I88" i="6" s="1"/>
  <c r="C89" i="6" s="1"/>
  <c r="B89" i="6"/>
  <c r="H89" i="6" l="1"/>
  <c r="I89" i="6" s="1"/>
  <c r="C90" i="6" s="1"/>
  <c r="B90" i="6"/>
  <c r="H90" i="6" l="1"/>
  <c r="I90" i="6" s="1"/>
  <c r="C91" i="6" s="1"/>
  <c r="B91" i="6"/>
  <c r="H91" i="6" l="1"/>
  <c r="I91" i="6" s="1"/>
  <c r="C92" i="6" s="1"/>
  <c r="B92" i="6"/>
  <c r="H92" i="6" l="1"/>
  <c r="I92" i="6" s="1"/>
  <c r="C93" i="6" s="1"/>
  <c r="B93" i="6"/>
  <c r="H93" i="6" l="1"/>
  <c r="I93" i="6" s="1"/>
  <c r="C94" i="6" s="1"/>
  <c r="B94" i="6"/>
  <c r="H94" i="6" l="1"/>
  <c r="I94" i="6" s="1"/>
  <c r="C95" i="6" s="1"/>
  <c r="B95" i="6"/>
  <c r="H95" i="6" l="1"/>
  <c r="I95" i="6" s="1"/>
  <c r="C96" i="6" s="1"/>
  <c r="B96" i="6"/>
  <c r="H96" i="6" l="1"/>
  <c r="I96" i="6" s="1"/>
  <c r="C97" i="6" s="1"/>
  <c r="B97" i="6"/>
  <c r="H97" i="6" l="1"/>
  <c r="I97" i="6" s="1"/>
  <c r="C98" i="6" s="1"/>
  <c r="B98" i="6"/>
  <c r="H98" i="6" l="1"/>
  <c r="I98" i="6" s="1"/>
  <c r="C99" i="6" s="1"/>
  <c r="B99" i="6"/>
  <c r="H99" i="6" l="1"/>
  <c r="I99" i="6" s="1"/>
  <c r="C100" i="6" s="1"/>
  <c r="B100" i="6"/>
  <c r="H100" i="6" l="1"/>
  <c r="I100" i="6" s="1"/>
  <c r="C101" i="6" s="1"/>
  <c r="B101" i="6"/>
  <c r="H101" i="6" l="1"/>
  <c r="I101" i="6" s="1"/>
  <c r="C102" i="6" s="1"/>
  <c r="B102" i="6"/>
  <c r="H102" i="6" l="1"/>
  <c r="I102" i="6" s="1"/>
  <c r="C103" i="6" s="1"/>
  <c r="B103" i="6"/>
  <c r="H103" i="6" l="1"/>
  <c r="I103" i="6" s="1"/>
  <c r="C104" i="6" s="1"/>
  <c r="B104" i="6"/>
  <c r="H104" i="6" l="1"/>
  <c r="I104" i="6" s="1"/>
  <c r="C105" i="6" s="1"/>
  <c r="B105" i="6"/>
  <c r="H105" i="6" l="1"/>
  <c r="I105" i="6" s="1"/>
  <c r="C106" i="6" s="1"/>
  <c r="B106" i="6"/>
  <c r="H106" i="6" l="1"/>
  <c r="I106" i="6" s="1"/>
  <c r="C107" i="6" s="1"/>
  <c r="B107" i="6"/>
  <c r="H107" i="6" l="1"/>
  <c r="I107" i="6" s="1"/>
  <c r="C108" i="6" s="1"/>
  <c r="B108" i="6"/>
  <c r="H108" i="6" l="1"/>
  <c r="I108" i="6" s="1"/>
  <c r="C109" i="6" s="1"/>
  <c r="B109" i="6"/>
  <c r="H109" i="6" l="1"/>
  <c r="I109" i="6" s="1"/>
  <c r="C110" i="6" s="1"/>
  <c r="B110" i="6"/>
  <c r="H110" i="6" l="1"/>
  <c r="I110" i="6" s="1"/>
  <c r="C111" i="6" s="1"/>
  <c r="B111" i="6"/>
  <c r="H111" i="6" l="1"/>
  <c r="I111" i="6" s="1"/>
  <c r="C112" i="6" s="1"/>
  <c r="B112" i="6"/>
  <c r="H112" i="6" l="1"/>
  <c r="I112" i="6" s="1"/>
  <c r="C113" i="6" s="1"/>
  <c r="B113" i="6"/>
  <c r="H113" i="6" l="1"/>
  <c r="I113" i="6" s="1"/>
  <c r="C114" i="6" s="1"/>
  <c r="B114" i="6"/>
  <c r="H114" i="6" l="1"/>
  <c r="I114" i="6" s="1"/>
  <c r="C115" i="6" s="1"/>
  <c r="B115" i="6"/>
  <c r="H115" i="6" l="1"/>
  <c r="I115" i="6" s="1"/>
  <c r="C116" i="6" s="1"/>
  <c r="B116" i="6"/>
  <c r="H116" i="6" l="1"/>
  <c r="I116" i="6" s="1"/>
  <c r="C117" i="6" s="1"/>
  <c r="B117" i="6"/>
  <c r="H117" i="6" l="1"/>
  <c r="I117" i="6" s="1"/>
  <c r="C118" i="6" s="1"/>
  <c r="B118" i="6"/>
  <c r="H118" i="6" l="1"/>
  <c r="I118" i="6" s="1"/>
  <c r="C119" i="6" s="1"/>
  <c r="B119" i="6"/>
  <c r="H119" i="6" l="1"/>
  <c r="I119" i="6" s="1"/>
  <c r="C120" i="6" s="1"/>
  <c r="B120" i="6"/>
  <c r="H120" i="6" l="1"/>
  <c r="I120" i="6" s="1"/>
  <c r="C121" i="6" s="1"/>
  <c r="B121" i="6"/>
  <c r="H121" i="6" l="1"/>
  <c r="I121" i="6" s="1"/>
  <c r="C122" i="6" s="1"/>
  <c r="B122" i="6"/>
  <c r="H122" i="6" l="1"/>
  <c r="I122" i="6" s="1"/>
  <c r="C123" i="6" s="1"/>
  <c r="B123" i="6"/>
  <c r="H123" i="6" l="1"/>
  <c r="I123" i="6" s="1"/>
  <c r="C124" i="6" s="1"/>
  <c r="B124" i="6"/>
  <c r="H124" i="6" l="1"/>
  <c r="I124" i="6" s="1"/>
  <c r="C125" i="6" s="1"/>
  <c r="B125" i="6"/>
  <c r="H125" i="6" l="1"/>
  <c r="I125" i="6" s="1"/>
  <c r="C126" i="6" s="1"/>
  <c r="B126" i="6"/>
  <c r="H126" i="6" l="1"/>
  <c r="I126" i="6" s="1"/>
  <c r="C127" i="6" s="1"/>
  <c r="B127" i="6"/>
  <c r="H127" i="6" s="1"/>
  <c r="I127" i="6" l="1"/>
  <c r="L9" i="6" s="1"/>
  <c r="L8" i="6"/>
  <c r="C30" i="1"/>
  <c r="L10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Unknown Author</author>
  </authors>
  <commentList>
    <comment ref="H4" authorId="0" shapeId="0" xr:uid="{00000000-0006-0000-0300-000001000000}">
      <text>
        <r>
          <rPr>
            <sz val="10"/>
            <rFont val="Arial"/>
            <family val="2"/>
          </rPr>
          <t>Pożyczka nie jest jeszcze spłacana, więc kapitał pozostały do spłaty równa się kwocie wnioskowanej. Pole wylicza się samo.</t>
        </r>
      </text>
    </comment>
  </commentList>
</comments>
</file>

<file path=xl/sharedStrings.xml><?xml version="1.0" encoding="utf-8"?>
<sst xmlns="http://schemas.openxmlformats.org/spreadsheetml/2006/main" count="275" uniqueCount="266">
  <si>
    <t>KALKULATOR FINANSOWY WSPÓLNOTY MIESZKANIOWEJ</t>
  </si>
  <si>
    <t>Załącznik do wniosku o pożyczkę – zestawienie finansowe wspólnoty wraz z kalkulatorem funduszu remontowego</t>
  </si>
  <si>
    <t>DO CZEGO SŁUŻY TEN PLIK</t>
  </si>
  <si>
    <t>Plik składa się z dwóch części. Zakładka „Zestawienie finansowe WM” jest OBOWIĄZKOWA – stanowi załącznik do wniosku i musi zostać wypełniona danymi wspólnoty. Pozostałe cztery zakładki są POMOCNICZE – służą do sprawdzenia, czy fundusz remontowy pozwoli na spłatę pożyczki, i do ustalenia wysokości stawki (zaliczki) na fundusz remontowy. Zakładki są ze sobą powiązane formułami: dane wpisane raz przenoszą się dalej.</t>
  </si>
  <si>
    <t>KOLEJNOŚĆ PRACY – ZAKŁADKI OD LEWEJ DO PRAWEJ</t>
  </si>
  <si>
    <t>Zakładka</t>
  </si>
  <si>
    <t>Status</t>
  </si>
  <si>
    <t>Co należy zrobić</t>
  </si>
  <si>
    <t>1. Zestawienie finansowe WM</t>
  </si>
  <si>
    <t>OBOWIĄZKOWA</t>
  </si>
  <si>
    <t>Dane wspólnoty oraz przychody, koszty, należności, zobowiązania i stan środków za rok poprzedni (wykonanie), rok bieżący (plan) i rok bieżący (wykonanie). Wypełnij wszystkie żółte pola.</t>
  </si>
  <si>
    <t>2. Parametry</t>
  </si>
  <si>
    <t>pomocnicza</t>
  </si>
  <si>
    <t>Stawka dotychczasowa, ściągalność wpłat, nowa stawka przyjęta do prognozy i data startu prognozy – cztery pola. Powierzchnia, liczba lokali i saldo początkowe funduszu pobierają się z zakładki 1. Zakładka wylicza miesięczny wpływ na fundusz oraz stawkę wymaganą do obsługi zobowiązań.</t>
  </si>
  <si>
    <t>3. Kredyty i pożyczki</t>
  </si>
  <si>
    <t>Wnioskowana pożyczka oraz zobowiązania już obciążające fundusz: kapitał pozostały do spłaty, oprocentowanie, okres spłaty ogółem w miesiącach i zawarta w nim karencja. Liczba rat kapitałowych wynika z różnicy tych dwóch wartości. Spłata liczona jest w ratach malejących – stała rata kapitałowa plus odsetki od kapitału pozostającego do spłaty.</t>
  </si>
  <si>
    <t>4. Plan inwestycji</t>
  </si>
  <si>
    <t>Remonty i modernizacje finansowane z funduszu poza spłatą pożyczek, z miesiącem realizacji i szacowanym kosztem.</t>
  </si>
  <si>
    <t>5. Bilans funduszu</t>
  </si>
  <si>
    <t>pomocnicza – wynik</t>
  </si>
  <si>
    <t>Miesięczna prognoza salda funduszu na 10 lat, z podziałem obsługi zadłużenia na kapitał i odsetki. Nie ma tu nic do wypełnienia – zakładka tylko liczy. Saldo ujemne jest oznaczane na czerwono.</t>
  </si>
  <si>
    <t>OZNACZENIA PÓL</t>
  </si>
  <si>
    <t>przykład</t>
  </si>
  <si>
    <t>Pole do wypełnienia przez wspólnotę.</t>
  </si>
  <si>
    <t>Pole wyliczane automatycznie lub pobierane z innej zakładki – nie nadpisuj.</t>
  </si>
  <si>
    <t>Opis, nazwa pozycji lub komentarz.</t>
  </si>
  <si>
    <t>PODSUMOWANIE – WYNIKI KALKULATORA (aktualizują się automatycznie)</t>
  </si>
  <si>
    <t>Wskaźnik</t>
  </si>
  <si>
    <t>Wartość</t>
  </si>
  <si>
    <t>Skąd pochodzi</t>
  </si>
  <si>
    <t>Efektywny miesięczny wpływ na fundusz remontowy</t>
  </si>
  <si>
    <t>Parametry: powierzchnia × nowa stawka × ściągalność</t>
  </si>
  <si>
    <t>Najwyższa miesięczna obsługa zadłużenia (kapitał + odsetki)</t>
  </si>
  <si>
    <t>Bilans funduszu – kolumna „Obsługa zadłużenia razem”</t>
  </si>
  <si>
    <t>Obsługa zadłużenia w pierwszym miesiącu prognozy</t>
  </si>
  <si>
    <t>Bilans funduszu – pierwszy wiersz prognozy</t>
  </si>
  <si>
    <t>Pierwsza rata pożyczki wnioskowanej (kapitał + odsetki)</t>
  </si>
  <si>
    <t>Kredyty i pożyczki – wiersz 4</t>
  </si>
  <si>
    <t>Nadwyżka miesięczna przy najwyższej racie</t>
  </si>
  <si>
    <t>Różnica dwóch pierwszych pozycji</t>
  </si>
  <si>
    <t>Nowa stawka funduszu remontowego przyjęta do prognozy</t>
  </si>
  <si>
    <t>Parametry – nowa stawka (uchwała wspólnoty)</t>
  </si>
  <si>
    <t>Stawka wymagana do obsługi zobowiązań i planu remontów</t>
  </si>
  <si>
    <t>Parametry – sekcja „Stawka wymagana”</t>
  </si>
  <si>
    <t>Odsetki ogółem od wszystkich pożyczek</t>
  </si>
  <si>
    <t>Kredyty i pożyczki – wiersz RAZEM</t>
  </si>
  <si>
    <t>Najniższe saldo funduszu w prognozie 10-letniej</t>
  </si>
  <si>
    <t>Bilans funduszu – kolumna „Saldo końcowe”</t>
  </si>
  <si>
    <t>Ocena prognozy</t>
  </si>
  <si>
    <t>Plik nie zawiera danych przykładowych – wszystkie pola dotyczące wspólnoty są puste. Przy ratach malejących obciążenie funduszu jest najwyższe w pierwszym miesiącu spłaty kapitału i maleje w kolejnych, dlatego stawka wymagana liczona jest od najwyższej miesięcznej obsługi zadłużenia.</t>
  </si>
  <si>
    <t>KROK 1 · ZESTAWIENIE FINANSOWE WSPÓLNOTY MIESZKANIOWEJ</t>
  </si>
  <si>
    <t>ZAKŁADKA OBOWIĄZKOWA – załącznik do wniosku o pożyczkę. Wypełnij wszystkie żółte pola.</t>
  </si>
  <si>
    <t>2025</t>
  </si>
  <si>
    <t>2025Q1</t>
  </si>
  <si>
    <t>DANE WSPÓLNOTY</t>
  </si>
  <si>
    <t>2025Q2</t>
  </si>
  <si>
    <t>Nazwa wspólnoty</t>
  </si>
  <si>
    <t>2025Q3</t>
  </si>
  <si>
    <t>Adres nieruchomości</t>
  </si>
  <si>
    <t>2025Q4</t>
  </si>
  <si>
    <t>Liczba lokali</t>
  </si>
  <si>
    <t>2025M1</t>
  </si>
  <si>
    <t>Powierzchnia użytkowa ogółem (m²)</t>
  </si>
  <si>
    <t>2025M2</t>
  </si>
  <si>
    <t>Administrator / zarządca</t>
  </si>
  <si>
    <t>2025M3</t>
  </si>
  <si>
    <t>Data rozpoczęcia działalności wspólnoty (rrrr-mm-dd)</t>
  </si>
  <si>
    <t>2025M4</t>
  </si>
  <si>
    <t>DANE FINANSOWE</t>
  </si>
  <si>
    <t>2025M5</t>
  </si>
  <si>
    <t>ROK OBRACHUNKOWY</t>
  </si>
  <si>
    <t>Rok poprzedni
wykonanie</t>
  </si>
  <si>
    <t>Rok bieżący
plan</t>
  </si>
  <si>
    <t>Rok bieżący
wykonanie</t>
  </si>
  <si>
    <t>Wskazówka: w polach roku wybierz okres z listy rozwijanej. Kolumna „Rok bieżący wykonanie” może dotyczyć okresu niepełnego (np. 2026Q2).</t>
  </si>
  <si>
    <t>2025M6</t>
  </si>
  <si>
    <t>2025M7</t>
  </si>
  <si>
    <t>PRZYCHODY</t>
  </si>
  <si>
    <t>2025M8</t>
  </si>
  <si>
    <t>Zaliczki na koszty zarządu</t>
  </si>
  <si>
    <t>2025M9</t>
  </si>
  <si>
    <t>Zaliczki na fundusz remontowy</t>
  </si>
  <si>
    <t>2025M10</t>
  </si>
  <si>
    <t>Zaliczki na media wspólne</t>
  </si>
  <si>
    <t>2025M11</t>
  </si>
  <si>
    <t>Inne zaliczki uchwalone</t>
  </si>
  <si>
    <t>2025M12</t>
  </si>
  <si>
    <t>Najem/dzierżawa części wspólnych</t>
  </si>
  <si>
    <t>2026</t>
  </si>
  <si>
    <t>Odsetki bankowe</t>
  </si>
  <si>
    <t>2026Q1</t>
  </si>
  <si>
    <t>Dopłaty z rozliczeń mediów</t>
  </si>
  <si>
    <t>2026Q2</t>
  </si>
  <si>
    <t>Refundacje/odszkodowania/dotacje</t>
  </si>
  <si>
    <t>2026Q3</t>
  </si>
  <si>
    <t>Pozostałe przychody</t>
  </si>
  <si>
    <t>2026Q4</t>
  </si>
  <si>
    <t>KOSZTY</t>
  </si>
  <si>
    <t>2026M1</t>
  </si>
  <si>
    <t>Koszty zarządu nieruchomością</t>
  </si>
  <si>
    <t>2026M2</t>
  </si>
  <si>
    <t>Media wspólne</t>
  </si>
  <si>
    <t>2026M3</t>
  </si>
  <si>
    <t>Fundusz remontowy – wydatki</t>
  </si>
  <si>
    <t>2026M4</t>
  </si>
  <si>
    <t>Utrzymanie bieżące</t>
  </si>
  <si>
    <t>2026M5</t>
  </si>
  <si>
    <t>Konserwacje i przeglądy</t>
  </si>
  <si>
    <t>2026M6</t>
  </si>
  <si>
    <t>Ubezpieczenia</t>
  </si>
  <si>
    <t>2026M7</t>
  </si>
  <si>
    <t>Obsługa administracyjna</t>
  </si>
  <si>
    <t>2026M8</t>
  </si>
  <si>
    <t>Pozostałe koszty</t>
  </si>
  <si>
    <t>2026M9</t>
  </si>
  <si>
    <t>NALEŻNOŚCI</t>
  </si>
  <si>
    <t>2026M10</t>
  </si>
  <si>
    <t>Należności od właścicieli</t>
  </si>
  <si>
    <t>2026M11</t>
  </si>
  <si>
    <t>w tym: zaległości do 3 miesięcy</t>
  </si>
  <si>
    <t>2026M12</t>
  </si>
  <si>
    <t>w tym: zaległości powyżej 3 miesięcy</t>
  </si>
  <si>
    <t>2027</t>
  </si>
  <si>
    <t>Liczba dłużników (szt.)</t>
  </si>
  <si>
    <t>2027Q1</t>
  </si>
  <si>
    <t>Należności w windykacji</t>
  </si>
  <si>
    <t>2027Q2</t>
  </si>
  <si>
    <t>ZOBOWIĄZANIA</t>
  </si>
  <si>
    <t>2027Q3</t>
  </si>
  <si>
    <t>Wobec dostawców</t>
  </si>
  <si>
    <t>2027Q4</t>
  </si>
  <si>
    <t>Wobec wykonawców</t>
  </si>
  <si>
    <t>2027M1</t>
  </si>
  <si>
    <t>Zobowiązania publicznoprawne</t>
  </si>
  <si>
    <t>2027M2</t>
  </si>
  <si>
    <t>Inne zobowiązania</t>
  </si>
  <si>
    <t>2027M3</t>
  </si>
  <si>
    <t>STAN ŚRODKÓW FINANSOWYCH</t>
  </si>
  <si>
    <t>2027M4</t>
  </si>
  <si>
    <t>Środki na rachunku bieżącym</t>
  </si>
  <si>
    <t>2027M5</t>
  </si>
  <si>
    <t>Fundusz remontowy – środki</t>
  </si>
  <si>
    <t>2027M6</t>
  </si>
  <si>
    <t>Lokaty/depozyty</t>
  </si>
  <si>
    <t>2027M7</t>
  </si>
  <si>
    <t>2027M8</t>
  </si>
  <si>
    <t>WSKAŹNIKI POMOCNICZE – wyliczane automatycznie, nie są częścią załącznika</t>
  </si>
  <si>
    <t>2027M9</t>
  </si>
  <si>
    <t>Wynik okresu (przychody – koszty)</t>
  </si>
  <si>
    <t>2027M10</t>
  </si>
  <si>
    <t>Zaległości powyżej 3 miesięcy / przychody</t>
  </si>
  <si>
    <t>2027M11</t>
  </si>
  <si>
    <t>Stawka funduszu remontowego wynikająca z zestawienia (zł/m²/mies.)</t>
  </si>
  <si>
    <t>2027M12</t>
  </si>
  <si>
    <t>2028</t>
  </si>
  <si>
    <t>data, pieczęć podpisy osób reprezentujących Wnioskodawcę</t>
  </si>
  <si>
    <t>W bloku NALEŻNOŚCI suma obejmuje wyłącznie pozycje „Należności od właścicieli” oraz „Należności w windykacji”. Wiersze oznaczone „w tym” są rozbiciem należności od właścicieli, a „Liczba dłużników” to dana liczbowa – żadna z nich nie wchodzi do sumy. DŁUŻNIK to właściciel lokalu, który na dzień sporządzenia zestawienia ma niezapłaconą zaległość wobec wspólnoty; podaje się liczbę lokali, a nie liczbę osób. NALEŻNOŚĆ W WINDYKACJI to należność, wobec której wspólnota podjęła działania dochodzenia zapłaty: ostateczne wezwanie do zapłaty, pozew, nakaz zapłaty, ugodę sądową lub egzekucję komorniczą. Do tego momentu kwota wykazywana jest w wierszach 35–36 jako zaległość. Wskaźnik stawki liczony jest jako zaliczki na fundusz remontowy podzielone przez powierzchnię użytkową i liczbę miesięcy okresu z wiersza 13 (rok = 12, Q1–Q4 = 3, 6, 9, 12, M1–M12 = numer miesiąca). Jeżeli wspólnota rozpoczęła działalność w trakcie roku poprzedniego, wpisz datę w polu „Data rozpoczęcia działalności wspólnoty” – liczba miesięcy w kolumnie „Rok poprzedni wykonanie” zostanie policzona od tej daty. Jeżeli data jest późniejsza niż rok wskazany w tej kolumnie, wspólnota w tym roku jeszcze nie działała i zamiast stawki pojawia się „nie dotyczy”. Powierzchnia i liczba lokali z tej zakładki są pokazywane w zakładce „Parametry”.</t>
  </si>
  <si>
    <t>2028Q1</t>
  </si>
  <si>
    <t>2028Q2</t>
  </si>
  <si>
    <t>2028Q3</t>
  </si>
  <si>
    <t>2028Q4</t>
  </si>
  <si>
    <t>2028M1</t>
  </si>
  <si>
    <t>2028M2</t>
  </si>
  <si>
    <t>2028M3</t>
  </si>
  <si>
    <t>2028M4</t>
  </si>
  <si>
    <t>2028M5</t>
  </si>
  <si>
    <t>2028M6</t>
  </si>
  <si>
    <t>2028M7</t>
  </si>
  <si>
    <t>2028M8</t>
  </si>
  <si>
    <t>2028M9</t>
  </si>
  <si>
    <t>2028M10</t>
  </si>
  <si>
    <t>2028M11</t>
  </si>
  <si>
    <t>2028M12</t>
  </si>
  <si>
    <t>KROK 2 · PARAMETRY FUNDUSZU REMONTOWEGO</t>
  </si>
  <si>
    <t>Zakładka pomocnicza. Ustala miesięczny wpływ na fundusz i stawkę wymaganą do obsługi zobowiązań.</t>
  </si>
  <si>
    <t>DANE NIERUCHOMOŚCI I STAWKI</t>
  </si>
  <si>
    <t>Pozycja</t>
  </si>
  <si>
    <t>Opis</t>
  </si>
  <si>
    <t>Powierzchnia użytkowa lokali objętych funduszem (m²)</t>
  </si>
  <si>
    <t>Pobierane z zakładki „Zestawienie finansowe WM”. Wpisz tam, nie tutaj.</t>
  </si>
  <si>
    <t>Pobierane z zakładki „Zestawienie finansowe WM”. Do celów informacyjnych.</t>
  </si>
  <si>
    <t>Stawka dotychczasowa funduszu remontowego (zł/m²/mies.)</t>
  </si>
  <si>
    <t>Stawka obowiązująca w okresie objętym zestawieniem – uchwalona przed złożeniem wniosku. Służy wyłącznie do oceny dotychczasowych wpłat i ściągalności; nie wchodzi do prognozy.</t>
  </si>
  <si>
    <t>Stawka wynikająca z zestawienia – kontrola (zł/m²/mies.)</t>
  </si>
  <si>
    <t>Stawka wyliczona w wierszu 52 zakładki 1 – z kolumny „Rok bieżący wykonanie”, a gdy pusta, z planu lub roku poprzedniego. Porównuj ją ze stawką dotychczasową (C8), nie z nową. Jeżeli się różnią, wyjaśnij przyczynę (zmiana stawki w trakcie roku, zaległości, lokale wyłączone z funduszu, okres niepełny).</t>
  </si>
  <si>
    <t>Ściągalność wpłat (%)</t>
  </si>
  <si>
    <t>Udział faktycznych wpłat w kwocie zaliczek należnych za ostatnie 12 miesięcy (wpłaty ÷ zaliczki naliczone według stawki dotychczasowej). Wartość przyjęta do prognozy – wskazówką jest kontrola w wierszu 11.</t>
  </si>
  <si>
    <t>Ściągalność wynikająca z zestawienia – kontrola (%)</t>
  </si>
  <si>
    <t>Relacja stawki z zestawienia do stawki dotychczasowej (C9 ÷ C8). Jeżeli zaliczki w zakładce 1 ujmowane są kasowo, wielkość ta odpowiada ściągalności wpłat; przy ujęciu memoriałowym ocenę oprzyj dodatkowo na pozycji „Należności od właścicieli”. Wynik poniżej 100% przy pełnym okresie oznacza zaległości albo niższą stawkę faktycznie naliczaną.</t>
  </si>
  <si>
    <t>Nowa stawka funduszu remontowego – przyjęta do prognozy (zł/m²/mies.)</t>
  </si>
  <si>
    <t>Stawka uchwalona lub planowana do uchwalenia na potrzeby obsługi pożyczki. Od niej liczony jest wpływ na fundusz i ocena zdolności – wszystkie pozycje poniżej.</t>
  </si>
  <si>
    <t>ZAŁOŻENIA PROGNOZY</t>
  </si>
  <si>
    <t>Data startu prognozy (pierwszy miesiąc, rrrr-mm)</t>
  </si>
  <si>
    <t>Saldo początkowe funduszu remontowego</t>
  </si>
  <si>
    <t>Pozycja „Fundusz remontowy – środki” z zakładki „Zestawienie finansowe WM”. Pobierana z kolumny „Rok bieżący wykonanie”, a gdy jest pusta – z planu, a następnie z roku poprzedniego. Aby ją zmienić, popraw dane w zakładce 1.</t>
  </si>
  <si>
    <t>WPŁYW NA FUNDUSZ REMONTOWY</t>
  </si>
  <si>
    <t>Teoretyczny wpływ miesięczny</t>
  </si>
  <si>
    <t>Powierzchnia × nowa stawka przyjęta do prognozy (pole C12).</t>
  </si>
  <si>
    <t>Efektywny wpływ miesięczny (po uwzgl. ściągalności)</t>
  </si>
  <si>
    <t>Wartość używana w prognozie w zakładce „Bilans funduszu”.</t>
  </si>
  <si>
    <t>Efektywny wpływ roczny</t>
  </si>
  <si>
    <t>Wpływ miesięczny × 12.</t>
  </si>
  <si>
    <t>STAWKA WYMAGANA DO OBSŁUGI ZOBOWIĄZAŃ I PLANU REMONTÓW</t>
  </si>
  <si>
    <t>Przy ratach malejących obciążenie jest najwyższe na początku spłaty. Wartość z zakładki „Bilans funduszu”, łącznie z pożyczką wnioskowaną.</t>
  </si>
  <si>
    <t>Średni miesięczny koszt planowanych remontów</t>
  </si>
  <si>
    <t>Suma kosztów z zakładki „Plan inwestycji” rozłożona na 120 miesięcy prognozy.</t>
  </si>
  <si>
    <t>Wymagany miesięczny wpływ na fundusz</t>
  </si>
  <si>
    <t>Rata pożyczek powiększona o średni koszt remontów.</t>
  </si>
  <si>
    <t>Wymagana stawka funduszu remontowego (zł/m²/mies.)</t>
  </si>
  <si>
    <t>Stawka, przy której wpływy pokryją raty i remonty – z uwzględnieniem ściągalności.</t>
  </si>
  <si>
    <t>Różnica względem nowej stawki przyjętej do prognozy</t>
  </si>
  <si>
    <t>Wartość dodatnia oznacza, że nowa stawka jest za niska – konieczne jej podwyższenie uchwałą wspólnoty.</t>
  </si>
  <si>
    <t>W tej zakładce wypełniasz cztery żółte pola: stawkę dotychczasową, ściągalność wpłat, nową stawkę przyjętą do prognozy i datę startu prognozy. Stawka dotychczasowa służy wyłącznie do oceny dotychczasowych wpłat i ściągalności, nowa stawka – do prognozy i oceny zdolności. Powierzchnia, liczba lokali i saldo początkowe funduszu pobierają się z zakładki „Zestawienie finansowe WM” – zmiana tam przelicza całą prognozę. Zakładka „Bilans funduszu” nie ma żadnych pól do wypełnienia.</t>
  </si>
  <si>
    <t>KROK 3 · POŻYCZKI I KREDYTY OBCIĄŻAJĄCE FUNDUSZ REMONTOWY</t>
  </si>
  <si>
    <t>Zakładka pomocnicza. Wiersz 4 zarezerwowany jest na pożyczkę wnioskowaną; poniżej wpisz zobowiązania już zaciągnięte. 
Datę zaciągnięcia wpisz w zapisie rrrr-mm, np. 2026-08 – jest to pole informacyjne, nie wchodzi do obliczeń. Raty malejące: stała rata kapitałowa plus odsetki od kapitału pozostającego do spłaty.</t>
  </si>
  <si>
    <t>Nazwa pożyczki / kredytu</t>
  </si>
  <si>
    <t>Instytucja finansująca</t>
  </si>
  <si>
    <t>Kwota pierwotna (zł)</t>
  </si>
  <si>
    <t>Data zaciągnięcia (rrrr-mm)</t>
  </si>
  <si>
    <t>Oproc. roczne</t>
  </si>
  <si>
    <t>Okres spłaty ogółem (mies.)</t>
  </si>
  <si>
    <t>Kapitał pozostały do spłaty (zł)</t>
  </si>
  <si>
    <t>w tym karencja w spłacie kapitału (mies.)</t>
  </si>
  <si>
    <t>Rata kapitałowa (zł)</t>
  </si>
  <si>
    <t>Rata w karencji – same odsetki (zł)</t>
  </si>
  <si>
    <t>Pierwsza rata kapitałowo-odsetkowa (zł)</t>
  </si>
  <si>
    <t>Ostatnia rata kapitałowo-odsetkowa (zł)</t>
  </si>
  <si>
    <t>Odsetki ogółem (zł)</t>
  </si>
  <si>
    <t>Uwagi</t>
  </si>
  <si>
    <t>Pożyczka wnioskowana</t>
  </si>
  <si>
    <t>TISE</t>
  </si>
  <si>
    <t>PRZEDMIOT WNIOSKU</t>
  </si>
  <si>
    <t>RAZEM</t>
  </si>
  <si>
    <t>w tym pożyczka wnioskowana</t>
  </si>
  <si>
    <t>Sposób spłaty: raty malejące. W kolumnie „Okres spłaty ogółem” wpisz łączną liczbę miesięcy spłaty razem z karencją, a w kolumnie „w tym karencja w spłacie kapitału” tę część okresu, w której spłacane są same odsetki. Liczba rat kapitałowych wynika z różnicy tych dwóch wartości i nie wpisuje się jej osobno. Przykład: okres ogółem 120 miesięcy, w tym karencja 6 miesięcy, oznacza 6 rat odsetkowych i 114 rat kapitałowo-odsetkowych. Jeżeli karencji nie ma, zostaw pole puste lub wpisz 0.
Rata kapitałowa jest stała i równa kapitałowi pozostałemu do spłaty podzielonemu przez liczbę rat kapitałowych. Odsetki naliczane są co miesiąc od kapitału, który jeszcze nie został spłacony, więc rata łączna maleje z miesiąca na miesiąc – pierwsza jest najwyższa, ostatnia najniższa. W okresie karencji spłacane są same odsetki od pełnego kapitału, kapitał nie jest umarzany, a spłata kapitału rusza w pierwszym miesiącu po karencji.
Dla pożyczki wnioskowanej (wiersz 4) kapitał pozostały do spłaty przepisuje się z kwoty pierwotnej – pożyczka nie jest jeszcze spłacana. W wierszach 5–13 wpisz kapitał, który faktycznie pozostał do spłaty na dzień złożenia wniosku, oraz pozostały okres spłaty w miesiącach.
Wiersz RAZEM sumuje kapitał, raty kapitałowe, pierwsze raty łączne i odsetki ogółem. Miesięczny harmonogram obsługi zadłużenia liczony jest w zakładce „Bilans funduszu”, z podziałem na kapitał i odsetki.</t>
  </si>
  <si>
    <t>KROK 4 · PLAN REMONTÓW I INWESTYCJI FINANSOWANYCH Z FUNDUSZU</t>
  </si>
  <si>
    <t>Zakładka pomocnicza. Zadania poza spłatą pożyczek. Miesiąc realizacji wpisz w formacie rrrr-mm, np. 2027-04 (kwiecień 2027). Możesz też wpisać pełną datę 2027-04-20 – liczy się wyłącznie miesiąc i rok. Wpis w innym zapisie (np. „04.2027”, „wrzesień 2027”, „2027”) nie zostanie ujęty w prognozie.</t>
  </si>
  <si>
    <t>Nazwa zadania</t>
  </si>
  <si>
    <t>Miesiąc realizacji (rrrr-mm)</t>
  </si>
  <si>
    <t>Szacowany koszt (zł)</t>
  </si>
  <si>
    <t>Klucz miesiąca (pomocniczy – nie wypełniaj)</t>
  </si>
  <si>
    <t>RAZEM planowane nakłady</t>
  </si>
  <si>
    <t>Daty w całym pliku mają zapis rrrr-mm (rok-miesiąc). Koszty przypisane do danego miesiąca pomniejszają saldo funduszu w zakładce „Bilans funduszu” w miesiącu realizacji. Dopasowanie następuje po miesiącu i roku – jeżeli wpiszesz pełną datę, dzień nie ma znaczenia. Zadania z datą wcześniejszą niż start prognozy (zakładka „Parametry”, pole C13) lub późniejszą niż 120. miesiąc prognozy nie zostaną w niej ujęte. Ukryta kolumna G przelicza wpisany miesiąc na liczbę porządkową używaną przez zakładkę „Bilans funduszu” – nie wypełniaj jej ręcznie.</t>
  </si>
  <si>
    <t>KROK 5 · BILANS MIESIĘCZNY FUNDUSZU REMONTOWEGO – PROGNOZA 120 MIESIĘCY</t>
  </si>
  <si>
    <t>Zakładka pomocnicza – wynik. Nie ma tu żadnych pól do wypełnienia: wszystkie założenia pochodzą z zakładek 1–4.</t>
  </si>
  <si>
    <t>Saldo początkowe funduszu na dzień startu prognozy</t>
  </si>
  <si>
    <t>← pozycja „Fundusz remontowy – środki” z zakładki 1</t>
  </si>
  <si>
    <t>Data startu prognozy (pierwszy miesiąc)</t>
  </si>
  <si>
    <t>← ustawiana w zakładce „Parametry”, zapis rrrr-mm</t>
  </si>
  <si>
    <t>Miesiąc</t>
  </si>
  <si>
    <t>Saldo początkowe</t>
  </si>
  <si>
    <t>Wpływy z opłat</t>
  </si>
  <si>
    <t>Spłata kapitału</t>
  </si>
  <si>
    <t>Odsetki</t>
  </si>
  <si>
    <t>Obsługa zadłużenia razem</t>
  </si>
  <si>
    <t>Wydatki inwestycyjne</t>
  </si>
  <si>
    <t>Saldo końcowe</t>
  </si>
  <si>
    <t>WYNIK PROGNOZY</t>
  </si>
  <si>
    <t>Najniższe saldo funduszu</t>
  </si>
  <si>
    <t>Saldo na koniec prognozy</t>
  </si>
  <si>
    <t>Liczba miesięcy z saldem ujemnym</t>
  </si>
  <si>
    <t>Najwyższa miesięczna obsługa zadłużenia</t>
  </si>
  <si>
    <t>Obsługa zadłużenia w pierwszym miesiącu</t>
  </si>
  <si>
    <t>Spłacony kapitał w okresie prognozy</t>
  </si>
  <si>
    <t>Zapłacone odsetki w okresie prognozy</t>
  </si>
  <si>
    <t>Raty malejące: kolumna „Spłata kapitału” jest stała w okresie spłaty, a kolumna „Odsetki” maleje wraz ze spadkiem zadłużenia. W okresie karencji widoczne są same odsetki. Saldo ujemne w kolumnie „Saldo końcowe” podświetla się na czerwono.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</si>
</sst>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\$* #,##0.00_);_(\$* \(#,##0.00\);_(\$* \-??_);_(@_)"/>
    <numFmt numFmtId="165" formatCode="#,##0.00&quot; zł&quot;;\-#,##0.00&quot; zł&quot;;\–"/>
    <numFmt numFmtId="166" formatCode="#,##0.00&quot; zł/m²&quot;;\-#,##0.00&quot; zł/m²&quot;;\–"/>
    <numFmt numFmtId="167" formatCode="#,##0;\-#,##0;\–"/>
    <numFmt numFmtId="168" formatCode="#,##0.00;\-#,##0.00;\–"/>
    <numFmt numFmtId="169" formatCode="yyyy\-mm\-dd"/>
    <numFmt numFmtId="170" formatCode="0.0%"/>
    <numFmt numFmtId="171" formatCode="yyyy\-mm"/>
    <numFmt numFmtId="172" formatCode="#,##0&quot; zł&quot;;\-#,##0&quot; zł&quot;;\–"/>
  </numFmts>
  <fonts count="19" x14ac:knownFonts="1">
    <font>
      <sz val="11"/>
      <color theme="1"/>
      <name val="Calibri"/>
      <family val="2"/>
      <charset val="1"/>
    </font>
    <font>
      <sz val="11"/>
      <color theme="1"/>
      <name val="Calibri"/>
      <family val="2"/>
      <charset val="238"/>
    </font>
    <font>
      <b/>
      <sz val="14"/>
      <color rgb="FFFFFFFF"/>
      <name val="Calibri"/>
      <family val="2"/>
      <charset val="238"/>
    </font>
    <font>
      <i/>
      <sz val="10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0"/>
      <color rgb="FF3F3F3F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rgb="FFC00000"/>
      <name val="Calibri"/>
      <family val="2"/>
      <charset val="238"/>
    </font>
    <font>
      <sz val="11"/>
      <name val="Calibri"/>
      <family val="2"/>
      <charset val="238"/>
    </font>
    <font>
      <b/>
      <sz val="11"/>
      <color rgb="FF1F4E78"/>
      <name val="Calibri"/>
      <family val="2"/>
      <charset val="238"/>
    </font>
    <font>
      <i/>
      <sz val="9"/>
      <color rgb="FF3F3F3F"/>
      <name val="Calibri"/>
      <family val="2"/>
      <charset val="238"/>
    </font>
    <font>
      <i/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name val="Arial"/>
      <family val="2"/>
    </font>
    <font>
      <b/>
      <sz val="9"/>
      <color rgb="FFFFFFFF"/>
      <name val="Calibri"/>
      <family val="2"/>
      <charset val="238"/>
    </font>
    <font>
      <sz val="9"/>
      <color rgb="FF3F3F3F"/>
      <name val="Calibri"/>
      <family val="2"/>
      <charset val="238"/>
    </font>
    <font>
      <b/>
      <sz val="10"/>
      <color rgb="FFC0000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1F4E78"/>
        <bgColor rgb="FF003366"/>
      </patternFill>
    </fill>
    <fill>
      <patternFill patternType="solid">
        <fgColor rgb="FF2E75B6"/>
        <bgColor rgb="FF4A7EBB"/>
      </patternFill>
    </fill>
    <fill>
      <patternFill patternType="solid">
        <fgColor rgb="FFF4F9FD"/>
        <bgColor rgb="FFFFFFFF"/>
      </patternFill>
    </fill>
    <fill>
      <patternFill patternType="solid">
        <fgColor rgb="FFFFFFCC"/>
        <bgColor rgb="FFFFFFFF"/>
      </patternFill>
    </fill>
    <fill>
      <patternFill patternType="solid">
        <fgColor rgb="FFDDEBF7"/>
        <bgColor rgb="FFF4F9FD"/>
      </patternFill>
    </fill>
    <fill>
      <patternFill patternType="solid">
        <fgColor rgb="FFFFFF00"/>
        <bgColor rgb="FFFFFF00"/>
      </patternFill>
    </fill>
  </fills>
  <borders count="20">
    <border>
      <left/>
      <right/>
      <top/>
      <bottom/>
      <diagonal/>
    </border>
    <border>
      <left style="medium">
        <color rgb="FF1F4E78"/>
      </left>
      <right style="medium">
        <color rgb="FF1F4E78"/>
      </right>
      <top style="medium">
        <color rgb="FF1F4E78"/>
      </top>
      <bottom style="medium">
        <color rgb="FF1F4E78"/>
      </bottom>
      <diagonal/>
    </border>
    <border>
      <left style="medium">
        <color rgb="FF1F4E78"/>
      </left>
      <right style="thin">
        <color rgb="FFBDD7EE"/>
      </right>
      <top style="medium">
        <color rgb="FF1F4E78"/>
      </top>
      <bottom style="thin">
        <color rgb="FFBDD7EE"/>
      </bottom>
      <diagonal/>
    </border>
    <border>
      <left style="thin">
        <color rgb="FFBDD7EE"/>
      </left>
      <right style="thin">
        <color rgb="FFBDD7EE"/>
      </right>
      <top style="medium">
        <color rgb="FF1F4E78"/>
      </top>
      <bottom style="thin">
        <color rgb="FFBDD7EE"/>
      </bottom>
      <diagonal/>
    </border>
    <border>
      <left style="thin">
        <color rgb="FFBDD7EE"/>
      </left>
      <right style="medium">
        <color rgb="FF1F4E78"/>
      </right>
      <top style="medium">
        <color rgb="FF1F4E78"/>
      </top>
      <bottom style="thin">
        <color rgb="FFBDD7EE"/>
      </bottom>
      <diagonal/>
    </border>
    <border>
      <left style="medium">
        <color rgb="FF1F4E78"/>
      </left>
      <right style="thin">
        <color rgb="FFBDD7EE"/>
      </right>
      <top style="thin">
        <color rgb="FFBDD7EE"/>
      </top>
      <bottom style="thin">
        <color rgb="FFBDD7EE"/>
      </bottom>
      <diagonal/>
    </border>
    <border>
      <left style="thin">
        <color rgb="FFBDD7EE"/>
      </left>
      <right style="thin">
        <color rgb="FFBDD7EE"/>
      </right>
      <top style="thin">
        <color rgb="FFBDD7EE"/>
      </top>
      <bottom style="thin">
        <color rgb="FFBDD7EE"/>
      </bottom>
      <diagonal/>
    </border>
    <border>
      <left style="thin">
        <color rgb="FFBDD7EE"/>
      </left>
      <right style="medium">
        <color rgb="FF1F4E78"/>
      </right>
      <top style="thin">
        <color rgb="FFBDD7EE"/>
      </top>
      <bottom style="thin">
        <color rgb="FFBDD7EE"/>
      </bottom>
      <diagonal/>
    </border>
    <border>
      <left style="medium">
        <color rgb="FF1F4E78"/>
      </left>
      <right style="thin">
        <color rgb="FFBDD7EE"/>
      </right>
      <top style="thin">
        <color rgb="FFBDD7EE"/>
      </top>
      <bottom style="medium">
        <color rgb="FF1F4E78"/>
      </bottom>
      <diagonal/>
    </border>
    <border>
      <left style="thin">
        <color rgb="FFBDD7EE"/>
      </left>
      <right style="thin">
        <color rgb="FFBDD7EE"/>
      </right>
      <top style="thin">
        <color rgb="FFBDD7EE"/>
      </top>
      <bottom style="medium">
        <color rgb="FF1F4E78"/>
      </bottom>
      <diagonal/>
    </border>
    <border>
      <left style="thin">
        <color rgb="FFBDD7EE"/>
      </left>
      <right style="medium">
        <color rgb="FF1F4E78"/>
      </right>
      <top style="thin">
        <color rgb="FFBDD7EE"/>
      </top>
      <bottom style="medium">
        <color rgb="FF1F4E78"/>
      </bottom>
      <diagonal/>
    </border>
    <border>
      <left style="medium">
        <color rgb="FF1F4E78"/>
      </left>
      <right/>
      <top/>
      <bottom/>
      <diagonal/>
    </border>
    <border>
      <left/>
      <right style="medium">
        <color rgb="FF1F4E78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medium">
        <color rgb="FF1F4E78"/>
      </left>
      <right style="thin">
        <color rgb="FFBDD7EE"/>
      </right>
      <top style="medium">
        <color rgb="FF1F4E78"/>
      </top>
      <bottom style="medium">
        <color rgb="FF1F4E78"/>
      </bottom>
      <diagonal/>
    </border>
    <border>
      <left style="thin">
        <color rgb="FFBDD7EE"/>
      </left>
      <right style="thin">
        <color rgb="FFBDD7EE"/>
      </right>
      <top style="medium">
        <color rgb="FF1F4E78"/>
      </top>
      <bottom style="medium">
        <color rgb="FF1F4E78"/>
      </bottom>
      <diagonal/>
    </border>
    <border>
      <left style="thin">
        <color rgb="FFBDD7EE"/>
      </left>
      <right style="medium">
        <color rgb="FF1F4E78"/>
      </right>
      <top style="medium">
        <color rgb="FF1F4E78"/>
      </top>
      <bottom style="medium">
        <color rgb="FF1F4E78"/>
      </bottom>
      <diagonal/>
    </border>
    <border>
      <left style="medium">
        <color rgb="FF1F4E78"/>
      </left>
      <right style="medium">
        <color rgb="FF1F4E78"/>
      </right>
      <top style="medium">
        <color rgb="FF1F4E78"/>
      </top>
      <bottom/>
      <diagonal/>
    </border>
  </borders>
  <cellStyleXfs count="4">
    <xf numFmtId="0" fontId="0" fillId="0" borderId="0"/>
    <xf numFmtId="0" fontId="1" fillId="0" borderId="0"/>
    <xf numFmtId="9" fontId="1" fillId="0" borderId="0"/>
    <xf numFmtId="164" fontId="1" fillId="0" borderId="0"/>
  </cellStyleXfs>
  <cellXfs count="140">
    <xf numFmtId="0" fontId="0" fillId="0" borderId="0" xfId="0"/>
    <xf numFmtId="169" fontId="8" fillId="5" borderId="10" xfId="0" applyNumberFormat="1" applyFont="1" applyFill="1" applyBorder="1" applyAlignment="1" applyProtection="1">
      <alignment horizontal="center" vertical="center" wrapText="1"/>
      <protection locked="0"/>
    </xf>
    <xf numFmtId="168" fontId="8" fillId="5" borderId="7" xfId="0" applyNumberFormat="1" applyFont="1" applyFill="1" applyBorder="1" applyAlignment="1" applyProtection="1">
      <alignment horizontal="center" vertical="center" wrapText="1"/>
      <protection locked="0"/>
    </xf>
    <xf numFmtId="167" fontId="8" fillId="5" borderId="7" xfId="0" applyNumberFormat="1" applyFont="1" applyFill="1" applyBorder="1" applyAlignment="1" applyProtection="1">
      <alignment horizontal="center" vertical="center" wrapText="1"/>
      <protection locked="0"/>
    </xf>
    <xf numFmtId="0" fontId="8" fillId="5" borderId="7" xfId="0" applyFont="1" applyFill="1" applyBorder="1" applyAlignment="1" applyProtection="1">
      <alignment horizontal="left" vertical="center" wrapText="1"/>
      <protection locked="0"/>
    </xf>
    <xf numFmtId="0" fontId="8" fillId="5" borderId="4" xfId="0" applyFont="1" applyFill="1" applyBorder="1" applyAlignment="1" applyProtection="1">
      <alignment horizontal="left" vertical="center" wrapText="1"/>
      <protection locked="0"/>
    </xf>
    <xf numFmtId="0" fontId="9" fillId="6" borderId="10" xfId="0" applyFont="1" applyFill="1" applyBorder="1" applyAlignment="1">
      <alignment vertical="center" wrapText="1"/>
    </xf>
    <xf numFmtId="0" fontId="5" fillId="0" borderId="10" xfId="0" applyFont="1" applyBorder="1" applyAlignment="1">
      <alignment vertical="center" indent="1"/>
    </xf>
    <xf numFmtId="0" fontId="5" fillId="0" borderId="7" xfId="0" applyFont="1" applyBorder="1" applyAlignment="1">
      <alignment vertical="center" indent="1"/>
    </xf>
    <xf numFmtId="0" fontId="5" fillId="0" borderId="4" xfId="0" applyFont="1" applyBorder="1" applyAlignment="1">
      <alignment vertical="center" indent="1"/>
    </xf>
    <xf numFmtId="0" fontId="5" fillId="4" borderId="1" xfId="0" applyFont="1" applyFill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4" fillId="3" borderId="0" xfId="0" applyFont="1" applyFill="1" applyAlignment="1">
      <alignment horizontal="left" vertical="center" indent="1"/>
    </xf>
    <xf numFmtId="0" fontId="3" fillId="3" borderId="0" xfId="0" applyFont="1" applyFill="1" applyAlignment="1">
      <alignment horizontal="left" vertical="center" wrapText="1" indent="1"/>
    </xf>
    <xf numFmtId="0" fontId="2" fillId="2" borderId="0" xfId="0" applyFont="1" applyFill="1" applyAlignment="1">
      <alignment horizontal="left" vertical="center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8" fillId="5" borderId="2" xfId="0" applyFont="1" applyFill="1" applyBorder="1" applyAlignment="1">
      <alignment horizontal="center"/>
    </xf>
    <xf numFmtId="0" fontId="9" fillId="6" borderId="5" xfId="0" applyFont="1" applyFill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5" xfId="0" applyFont="1" applyBorder="1" applyAlignment="1">
      <alignment vertical="center" wrapText="1"/>
    </xf>
    <xf numFmtId="165" fontId="9" fillId="6" borderId="6" xfId="0" applyNumberFormat="1" applyFont="1" applyFill="1" applyBorder="1" applyAlignment="1">
      <alignment horizontal="right" vertical="center" wrapText="1"/>
    </xf>
    <xf numFmtId="0" fontId="10" fillId="0" borderId="7" xfId="0" applyFont="1" applyBorder="1" applyAlignment="1">
      <alignment vertical="center" wrapText="1"/>
    </xf>
    <xf numFmtId="165" fontId="9" fillId="6" borderId="6" xfId="0" applyNumberFormat="1" applyFont="1" applyFill="1" applyBorder="1" applyAlignment="1">
      <alignment horizontal="right" vertical="center"/>
    </xf>
    <xf numFmtId="166" fontId="9" fillId="6" borderId="6" xfId="0" applyNumberFormat="1" applyFont="1" applyFill="1" applyBorder="1" applyAlignment="1">
      <alignment horizontal="right" vertical="center"/>
    </xf>
    <xf numFmtId="166" fontId="9" fillId="6" borderId="6" xfId="0" applyNumberFormat="1" applyFont="1" applyFill="1" applyBorder="1" applyAlignment="1">
      <alignment horizontal="right" vertical="center" wrapText="1"/>
    </xf>
    <xf numFmtId="0" fontId="0" fillId="0" borderId="11" xfId="0" applyBorder="1"/>
    <xf numFmtId="0" fontId="0" fillId="0" borderId="12" xfId="0" applyBorder="1"/>
    <xf numFmtId="0" fontId="6" fillId="0" borderId="8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4" fillId="2" borderId="6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 applyProtection="1">
      <alignment horizontal="center" vertical="center"/>
      <protection locked="0"/>
    </xf>
    <xf numFmtId="0" fontId="9" fillId="6" borderId="2" xfId="0" applyFont="1" applyFill="1" applyBorder="1" applyAlignment="1">
      <alignment vertical="center"/>
    </xf>
    <xf numFmtId="165" fontId="9" fillId="6" borderId="3" xfId="0" applyNumberFormat="1" applyFont="1" applyFill="1" applyBorder="1" applyAlignment="1">
      <alignment horizontal="right" vertical="center"/>
    </xf>
    <xf numFmtId="165" fontId="9" fillId="6" borderId="4" xfId="0" applyNumberFormat="1" applyFont="1" applyFill="1" applyBorder="1" applyAlignment="1">
      <alignment horizontal="right" vertical="center"/>
    </xf>
    <xf numFmtId="0" fontId="8" fillId="0" borderId="5" xfId="0" applyFont="1" applyBorder="1" applyAlignment="1">
      <alignment vertical="center" indent="1"/>
    </xf>
    <xf numFmtId="165" fontId="8" fillId="5" borderId="6" xfId="0" applyNumberFormat="1" applyFont="1" applyFill="1" applyBorder="1" applyAlignment="1" applyProtection="1">
      <alignment horizontal="right" vertical="center"/>
      <protection locked="0"/>
    </xf>
    <xf numFmtId="165" fontId="8" fillId="5" borderId="7" xfId="0" applyNumberFormat="1" applyFont="1" applyFill="1" applyBorder="1" applyAlignment="1" applyProtection="1">
      <alignment horizontal="right" vertical="center"/>
      <protection locked="0"/>
    </xf>
    <xf numFmtId="0" fontId="8" fillId="0" borderId="8" xfId="0" applyFont="1" applyBorder="1" applyAlignment="1">
      <alignment vertical="center" indent="1"/>
    </xf>
    <xf numFmtId="165" fontId="8" fillId="5" borderId="9" xfId="0" applyNumberFormat="1" applyFont="1" applyFill="1" applyBorder="1" applyAlignment="1" applyProtection="1">
      <alignment horizontal="right" vertical="center"/>
      <protection locked="0"/>
    </xf>
    <xf numFmtId="165" fontId="8" fillId="5" borderId="10" xfId="0" applyNumberFormat="1" applyFont="1" applyFill="1" applyBorder="1" applyAlignment="1" applyProtection="1">
      <alignment horizontal="right" vertical="center"/>
      <protection locked="0"/>
    </xf>
    <xf numFmtId="0" fontId="5" fillId="0" borderId="5" xfId="0" applyFont="1" applyBorder="1" applyAlignment="1">
      <alignment vertical="center" indent="2"/>
    </xf>
    <xf numFmtId="0" fontId="5" fillId="0" borderId="5" xfId="0" applyFont="1" applyBorder="1" applyAlignment="1">
      <alignment vertical="center" indent="1"/>
    </xf>
    <xf numFmtId="167" fontId="8" fillId="5" borderId="6" xfId="0" applyNumberFormat="1" applyFont="1" applyFill="1" applyBorder="1" applyAlignment="1" applyProtection="1">
      <alignment horizontal="right" vertical="center"/>
      <protection locked="0"/>
    </xf>
    <xf numFmtId="167" fontId="8" fillId="5" borderId="7" xfId="0" applyNumberFormat="1" applyFont="1" applyFill="1" applyBorder="1" applyAlignment="1" applyProtection="1">
      <alignment horizontal="right" vertical="center"/>
      <protection locked="0"/>
    </xf>
    <xf numFmtId="0" fontId="5" fillId="0" borderId="2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170" fontId="9" fillId="6" borderId="6" xfId="0" applyNumberFormat="1" applyFont="1" applyFill="1" applyBorder="1" applyAlignment="1">
      <alignment horizontal="right" vertical="center"/>
    </xf>
    <xf numFmtId="170" fontId="9" fillId="6" borderId="7" xfId="0" applyNumberFormat="1" applyFont="1" applyFill="1" applyBorder="1" applyAlignment="1">
      <alignment horizontal="right" vertical="center"/>
    </xf>
    <xf numFmtId="0" fontId="5" fillId="0" borderId="8" xfId="0" applyFont="1" applyBorder="1" applyAlignment="1">
      <alignment vertical="center" wrapText="1"/>
    </xf>
    <xf numFmtId="166" fontId="9" fillId="6" borderId="9" xfId="0" applyNumberFormat="1" applyFont="1" applyFill="1" applyBorder="1" applyAlignment="1">
      <alignment horizontal="right" vertical="center"/>
    </xf>
    <xf numFmtId="166" fontId="9" fillId="6" borderId="10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14" xfId="0" applyFont="1" applyBorder="1"/>
    <xf numFmtId="0" fontId="14" fillId="0" borderId="0" xfId="0" applyFont="1" applyAlignment="1">
      <alignment wrapText="1"/>
    </xf>
    <xf numFmtId="0" fontId="12" fillId="0" borderId="0" xfId="0" applyFont="1"/>
    <xf numFmtId="0" fontId="0" fillId="0" borderId="0" xfId="0" applyAlignment="1">
      <alignment wrapText="1"/>
    </xf>
    <xf numFmtId="168" fontId="9" fillId="6" borderId="6" xfId="0" applyNumberFormat="1" applyFont="1" applyFill="1" applyBorder="1" applyAlignment="1">
      <alignment horizontal="right" vertical="center"/>
    </xf>
    <xf numFmtId="167" fontId="9" fillId="6" borderId="6" xfId="0" applyNumberFormat="1" applyFont="1" applyFill="1" applyBorder="1" applyAlignment="1">
      <alignment horizontal="right" vertical="center"/>
    </xf>
    <xf numFmtId="168" fontId="8" fillId="5" borderId="6" xfId="0" applyNumberFormat="1" applyFont="1" applyFill="1" applyBorder="1" applyAlignment="1" applyProtection="1">
      <alignment horizontal="right" vertical="center"/>
      <protection locked="0"/>
    </xf>
    <xf numFmtId="170" fontId="8" fillId="5" borderId="6" xfId="0" applyNumberFormat="1" applyFont="1" applyFill="1" applyBorder="1" applyAlignment="1" applyProtection="1">
      <alignment horizontal="right" vertical="center"/>
      <protection locked="0"/>
    </xf>
    <xf numFmtId="0" fontId="8" fillId="0" borderId="8" xfId="0" applyFont="1" applyBorder="1" applyAlignment="1">
      <alignment vertical="center" wrapText="1"/>
    </xf>
    <xf numFmtId="168" fontId="8" fillId="5" borderId="9" xfId="0" applyNumberFormat="1" applyFont="1" applyFill="1" applyBorder="1" applyAlignment="1" applyProtection="1">
      <alignment horizontal="right" vertical="center"/>
      <protection locked="0"/>
    </xf>
    <xf numFmtId="0" fontId="8" fillId="0" borderId="2" xfId="0" applyFont="1" applyBorder="1" applyAlignment="1">
      <alignment vertical="center" wrapText="1"/>
    </xf>
    <xf numFmtId="171" fontId="8" fillId="5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4" xfId="0" applyFont="1" applyBorder="1" applyAlignment="1">
      <alignment vertical="center" wrapText="1"/>
    </xf>
    <xf numFmtId="165" fontId="9" fillId="6" borderId="9" xfId="0" applyNumberFormat="1" applyFont="1" applyFill="1" applyBorder="1" applyAlignment="1">
      <alignment horizontal="right" vertical="center"/>
    </xf>
    <xf numFmtId="165" fontId="9" fillId="6" borderId="3" xfId="0" applyNumberFormat="1" applyFont="1" applyFill="1" applyBorder="1" applyAlignment="1">
      <alignment horizontal="right" vertical="center" wrapText="1"/>
    </xf>
    <xf numFmtId="165" fontId="9" fillId="6" borderId="9" xfId="0" applyNumberFormat="1" applyFont="1" applyFill="1" applyBorder="1" applyAlignment="1">
      <alignment horizontal="right" vertical="center" wrapText="1"/>
    </xf>
    <xf numFmtId="168" fontId="9" fillId="6" borderId="6" xfId="0" applyNumberFormat="1" applyFont="1" applyFill="1" applyBorder="1" applyAlignment="1">
      <alignment horizontal="right" vertical="center" wrapText="1"/>
    </xf>
    <xf numFmtId="168" fontId="9" fillId="6" borderId="9" xfId="0" applyNumberFormat="1" applyFont="1" applyFill="1" applyBorder="1" applyAlignment="1">
      <alignment horizontal="right" vertical="center" wrapText="1"/>
    </xf>
    <xf numFmtId="0" fontId="6" fillId="5" borderId="5" xfId="0" applyFont="1" applyFill="1" applyBorder="1" applyAlignment="1" applyProtection="1">
      <alignment vertical="center"/>
      <protection locked="0"/>
    </xf>
    <xf numFmtId="0" fontId="6" fillId="5" borderId="6" xfId="0" applyFont="1" applyFill="1" applyBorder="1" applyAlignment="1" applyProtection="1">
      <alignment vertical="center"/>
      <protection locked="0"/>
    </xf>
    <xf numFmtId="172" fontId="6" fillId="5" borderId="6" xfId="0" applyNumberFormat="1" applyFont="1" applyFill="1" applyBorder="1" applyAlignment="1" applyProtection="1">
      <alignment horizontal="right" vertical="center"/>
      <protection locked="0"/>
    </xf>
    <xf numFmtId="171" fontId="6" fillId="5" borderId="6" xfId="0" applyNumberFormat="1" applyFont="1" applyFill="1" applyBorder="1" applyAlignment="1" applyProtection="1">
      <alignment horizontal="center" vertical="center"/>
      <protection locked="0"/>
    </xf>
    <xf numFmtId="10" fontId="6" fillId="5" borderId="6" xfId="0" applyNumberFormat="1" applyFont="1" applyFill="1" applyBorder="1" applyAlignment="1" applyProtection="1">
      <alignment horizontal="center" vertical="center"/>
      <protection locked="0"/>
    </xf>
    <xf numFmtId="167" fontId="6" fillId="5" borderId="6" xfId="0" applyNumberFormat="1" applyFont="1" applyFill="1" applyBorder="1" applyAlignment="1" applyProtection="1">
      <alignment horizontal="center" vertical="center"/>
      <protection locked="0"/>
    </xf>
    <xf numFmtId="172" fontId="9" fillId="6" borderId="6" xfId="0" applyNumberFormat="1" applyFont="1" applyFill="1" applyBorder="1" applyAlignment="1">
      <alignment horizontal="right" vertical="center"/>
    </xf>
    <xf numFmtId="0" fontId="6" fillId="5" borderId="7" xfId="0" applyFont="1" applyFill="1" applyBorder="1" applyAlignment="1" applyProtection="1">
      <alignment vertical="center"/>
      <protection locked="0"/>
    </xf>
    <xf numFmtId="0" fontId="8" fillId="5" borderId="5" xfId="0" applyFont="1" applyFill="1" applyBorder="1" applyAlignment="1" applyProtection="1">
      <alignment vertical="center"/>
      <protection locked="0"/>
    </xf>
    <xf numFmtId="0" fontId="8" fillId="5" borderId="6" xfId="0" applyFont="1" applyFill="1" applyBorder="1" applyAlignment="1" applyProtection="1">
      <alignment vertical="center"/>
      <protection locked="0"/>
    </xf>
    <xf numFmtId="172" fontId="8" fillId="5" borderId="6" xfId="0" applyNumberFormat="1" applyFont="1" applyFill="1" applyBorder="1" applyAlignment="1" applyProtection="1">
      <alignment horizontal="right" vertical="center"/>
      <protection locked="0"/>
    </xf>
    <xf numFmtId="171" fontId="8" fillId="5" borderId="6" xfId="0" applyNumberFormat="1" applyFont="1" applyFill="1" applyBorder="1" applyAlignment="1" applyProtection="1">
      <alignment horizontal="center" vertical="center"/>
      <protection locked="0"/>
    </xf>
    <xf numFmtId="10" fontId="8" fillId="5" borderId="6" xfId="0" applyNumberFormat="1" applyFont="1" applyFill="1" applyBorder="1" applyAlignment="1" applyProtection="1">
      <alignment horizontal="center" vertical="center"/>
      <protection locked="0"/>
    </xf>
    <xf numFmtId="167" fontId="8" fillId="5" borderId="6" xfId="0" applyNumberFormat="1" applyFont="1" applyFill="1" applyBorder="1" applyAlignment="1" applyProtection="1">
      <alignment horizontal="center" vertical="center"/>
      <protection locked="0"/>
    </xf>
    <xf numFmtId="0" fontId="8" fillId="5" borderId="7" xfId="0" applyFont="1" applyFill="1" applyBorder="1" applyAlignment="1" applyProtection="1">
      <alignment vertical="center"/>
      <protection locked="0"/>
    </xf>
    <xf numFmtId="0" fontId="8" fillId="5" borderId="8" xfId="0" applyFont="1" applyFill="1" applyBorder="1" applyAlignment="1" applyProtection="1">
      <alignment vertical="center"/>
      <protection locked="0"/>
    </xf>
    <xf numFmtId="0" fontId="8" fillId="5" borderId="9" xfId="0" applyFont="1" applyFill="1" applyBorder="1" applyAlignment="1" applyProtection="1">
      <alignment vertical="center"/>
      <protection locked="0"/>
    </xf>
    <xf numFmtId="172" fontId="8" fillId="5" borderId="9" xfId="0" applyNumberFormat="1" applyFont="1" applyFill="1" applyBorder="1" applyAlignment="1" applyProtection="1">
      <alignment horizontal="right" vertical="center"/>
      <protection locked="0"/>
    </xf>
    <xf numFmtId="171" fontId="8" fillId="5" borderId="9" xfId="0" applyNumberFormat="1" applyFont="1" applyFill="1" applyBorder="1" applyAlignment="1" applyProtection="1">
      <alignment horizontal="center" vertical="center"/>
      <protection locked="0"/>
    </xf>
    <xf numFmtId="10" fontId="8" fillId="5" borderId="9" xfId="0" applyNumberFormat="1" applyFont="1" applyFill="1" applyBorder="1" applyAlignment="1" applyProtection="1">
      <alignment horizontal="center" vertical="center"/>
      <protection locked="0"/>
    </xf>
    <xf numFmtId="167" fontId="8" fillId="5" borderId="9" xfId="0" applyNumberFormat="1" applyFont="1" applyFill="1" applyBorder="1" applyAlignment="1" applyProtection="1">
      <alignment horizontal="center" vertical="center"/>
      <protection locked="0"/>
    </xf>
    <xf numFmtId="0" fontId="8" fillId="5" borderId="10" xfId="0" applyFont="1" applyFill="1" applyBorder="1" applyAlignment="1" applyProtection="1">
      <alignment vertical="center"/>
      <protection locked="0"/>
    </xf>
    <xf numFmtId="0" fontId="9" fillId="6" borderId="3" xfId="0" applyFont="1" applyFill="1" applyBorder="1"/>
    <xf numFmtId="0" fontId="9" fillId="6" borderId="4" xfId="0" applyFont="1" applyFill="1" applyBorder="1"/>
    <xf numFmtId="0" fontId="5" fillId="0" borderId="8" xfId="0" applyFont="1" applyBorder="1" applyAlignment="1">
      <alignment vertical="center"/>
    </xf>
    <xf numFmtId="0" fontId="8" fillId="0" borderId="9" xfId="0" applyFont="1" applyBorder="1"/>
    <xf numFmtId="0" fontId="8" fillId="0" borderId="10" xfId="0" applyFont="1" applyBorder="1"/>
    <xf numFmtId="0" fontId="16" fillId="2" borderId="15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Border="1" applyAlignment="1">
      <alignment horizontal="right" vertical="center"/>
    </xf>
    <xf numFmtId="0" fontId="8" fillId="5" borderId="9" xfId="0" applyFont="1" applyFill="1" applyBorder="1" applyAlignment="1" applyProtection="1">
      <alignment horizontal="center" vertical="center"/>
      <protection locked="0"/>
    </xf>
    <xf numFmtId="0" fontId="9" fillId="6" borderId="16" xfId="0" applyFont="1" applyFill="1" applyBorder="1" applyAlignment="1">
      <alignment vertical="center"/>
    </xf>
    <xf numFmtId="0" fontId="9" fillId="6" borderId="17" xfId="0" applyFont="1" applyFill="1" applyBorder="1"/>
    <xf numFmtId="165" fontId="9" fillId="6" borderId="17" xfId="0" applyNumberFormat="1" applyFont="1" applyFill="1" applyBorder="1" applyAlignment="1">
      <alignment horizontal="right" vertical="center"/>
    </xf>
    <xf numFmtId="0" fontId="9" fillId="6" borderId="18" xfId="0" applyFont="1" applyFill="1" applyBorder="1"/>
    <xf numFmtId="171" fontId="9" fillId="6" borderId="9" xfId="0" applyNumberFormat="1" applyFont="1" applyFill="1" applyBorder="1" applyAlignment="1">
      <alignment horizontal="right" vertical="center"/>
    </xf>
    <xf numFmtId="171" fontId="8" fillId="4" borderId="5" xfId="0" applyNumberFormat="1" applyFont="1" applyFill="1" applyBorder="1" applyAlignment="1">
      <alignment horizontal="center"/>
    </xf>
    <xf numFmtId="165" fontId="8" fillId="0" borderId="6" xfId="0" applyNumberFormat="1" applyFont="1" applyBorder="1" applyAlignment="1">
      <alignment horizontal="right"/>
    </xf>
    <xf numFmtId="165" fontId="6" fillId="0" borderId="6" xfId="0" applyNumberFormat="1" applyFont="1" applyBorder="1" applyAlignment="1">
      <alignment horizontal="right"/>
    </xf>
    <xf numFmtId="165" fontId="9" fillId="6" borderId="7" xfId="0" applyNumberFormat="1" applyFont="1" applyFill="1" applyBorder="1" applyAlignment="1">
      <alignment horizontal="right"/>
    </xf>
    <xf numFmtId="171" fontId="8" fillId="4" borderId="8" xfId="0" applyNumberFormat="1" applyFont="1" applyFill="1" applyBorder="1" applyAlignment="1">
      <alignment horizontal="center"/>
    </xf>
    <xf numFmtId="165" fontId="8" fillId="0" borderId="9" xfId="0" applyNumberFormat="1" applyFont="1" applyBorder="1" applyAlignment="1">
      <alignment horizontal="right"/>
    </xf>
    <xf numFmtId="165" fontId="6" fillId="0" borderId="9" xfId="0" applyNumberFormat="1" applyFont="1" applyBorder="1" applyAlignment="1">
      <alignment horizontal="right"/>
    </xf>
    <xf numFmtId="165" fontId="9" fillId="6" borderId="10" xfId="0" applyNumberFormat="1" applyFont="1" applyFill="1" applyBorder="1" applyAlignment="1">
      <alignment horizontal="right"/>
    </xf>
    <xf numFmtId="0" fontId="4" fillId="2" borderId="6" xfId="0" applyFont="1" applyFill="1" applyBorder="1" applyAlignment="1">
      <alignment horizontal="center" vertical="center" wrapText="1"/>
    </xf>
    <xf numFmtId="0" fontId="11" fillId="7" borderId="13" xfId="0" applyFont="1" applyFill="1" applyBorder="1" applyAlignment="1" applyProtection="1">
      <alignment horizontal="center"/>
      <protection locked="0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3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8" fillId="0" borderId="0" xfId="0" applyFont="1" applyAlignment="1">
      <alignment vertical="center" wrapText="1"/>
    </xf>
    <xf numFmtId="0" fontId="8" fillId="0" borderId="2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4" fillId="3" borderId="19" xfId="0" applyFont="1" applyFill="1" applyBorder="1" applyAlignment="1">
      <alignment horizontal="left" vertical="center" indent="1"/>
    </xf>
    <xf numFmtId="165" fontId="9" fillId="6" borderId="7" xfId="0" applyNumberFormat="1" applyFont="1" applyFill="1" applyBorder="1" applyAlignment="1">
      <alignment horizontal="right" vertical="center"/>
    </xf>
    <xf numFmtId="167" fontId="9" fillId="6" borderId="7" xfId="0" applyNumberFormat="1" applyFont="1" applyFill="1" applyBorder="1" applyAlignment="1">
      <alignment horizontal="right" vertical="center"/>
    </xf>
    <xf numFmtId="165" fontId="9" fillId="6" borderId="10" xfId="0" applyNumberFormat="1" applyFont="1" applyFill="1" applyBorder="1" applyAlignment="1">
      <alignment horizontal="right" vertical="center"/>
    </xf>
  </cellXfs>
  <cellStyles count="4">
    <cellStyle name="Normalny" xfId="0" builtinId="0"/>
    <cellStyle name="Normalny 2" xfId="1" xr:uid="{00000000-0005-0000-0000-000006000000}"/>
    <cellStyle name="Procentowy 2" xfId="2" xr:uid="{00000000-0005-0000-0000-000007000000}"/>
    <cellStyle name="Walutowy 2" xfId="3" xr:uid="{00000000-0005-0000-0000-000008000000}"/>
  </cellStyles>
  <dxfs count="1">
    <dxf>
      <font>
        <b/>
        <sz val="11"/>
        <color rgb="FFC00000"/>
        <name val="Calibri"/>
        <charset val="1"/>
      </font>
      <fill>
        <patternFill>
          <bgColor rgb="FFFCE4E4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78787"/>
      <rgbColor rgb="FF9999FF"/>
      <rgbColor rgb="FFBE4B48"/>
      <rgbColor rgb="FFFFFFCC"/>
      <rgbColor rgb="FFDDEBF7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4F9FD"/>
      <rgbColor rgb="FFD9D9D9"/>
      <rgbColor rgb="FFFFFF99"/>
      <rgbColor rgb="FF99CCFF"/>
      <rgbColor rgb="FFFF99CC"/>
      <rgbColor rgb="FFCC99FF"/>
      <rgbColor rgb="FFFCE4E4"/>
      <rgbColor rgb="FF2E75B6"/>
      <rgbColor rgb="FF33CCCC"/>
      <rgbColor rgb="FF99CC00"/>
      <rgbColor rgb="FFFFCC00"/>
      <rgbColor rgb="FFFF9900"/>
      <rgbColor rgb="FFFF6600"/>
      <rgbColor rgb="FF4A7EBB"/>
      <rgbColor rgb="FF969696"/>
      <rgbColor rgb="FF003366"/>
      <rgbColor rgb="FF339966"/>
      <rgbColor rgb="FF003300"/>
      <rgbColor rgb="FF333300"/>
      <rgbColor rgb="FF993300"/>
      <rgbColor rgb="FF993366"/>
      <rgbColor rgb="FF1F4E78"/>
      <rgbColor rgb="FF3F3F3F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c:style val="2"/>
  <c:chart>
    <c:title>
      <c:tx>
        <c:rich>
          <a:bodyPr rot="0"/>
          <a:lstStyle/>
          <a:p>
            <a:pPr>
              <a:defRPr lang="pl-PL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pl-PL" sz="1800" b="1" strike="noStrike" spc="-1">
                <a:solidFill>
                  <a:srgbClr val="000000"/>
                </a:solidFill>
                <a:latin typeface="Calibri"/>
              </a:rPr>
              <a:t>Saldo funduszu remontowego w czasie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'Bilans funduszu'!$I$7</c:f>
              <c:strCache>
                <c:ptCount val="1"/>
                <c:pt idx="0">
                  <c:v>Saldo końcowe</c:v>
                </c:pt>
              </c:strCache>
            </c:strRef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</a:defRPr>
                </a:pPr>
                <a:endParaRPr lang="pl-PL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'Bilans funduszu'!$B$8:$B$127</c:f>
              <c:numCache>
                <c:formatCode>yyyy\-mm</c:formatCode>
                <c:ptCount val="120"/>
                <c:pt idx="0">
                  <c:v>46327</c:v>
                </c:pt>
                <c:pt idx="1">
                  <c:v>46357</c:v>
                </c:pt>
                <c:pt idx="2">
                  <c:v>46388</c:v>
                </c:pt>
                <c:pt idx="3">
                  <c:v>46419</c:v>
                </c:pt>
                <c:pt idx="4">
                  <c:v>46447</c:v>
                </c:pt>
                <c:pt idx="5">
                  <c:v>46478</c:v>
                </c:pt>
                <c:pt idx="6">
                  <c:v>46508</c:v>
                </c:pt>
                <c:pt idx="7">
                  <c:v>46539</c:v>
                </c:pt>
                <c:pt idx="8">
                  <c:v>46569</c:v>
                </c:pt>
                <c:pt idx="9">
                  <c:v>46600</c:v>
                </c:pt>
                <c:pt idx="10">
                  <c:v>46631</c:v>
                </c:pt>
                <c:pt idx="11">
                  <c:v>46661</c:v>
                </c:pt>
                <c:pt idx="12">
                  <c:v>46692</c:v>
                </c:pt>
                <c:pt idx="13">
                  <c:v>46722</c:v>
                </c:pt>
                <c:pt idx="14">
                  <c:v>46753</c:v>
                </c:pt>
                <c:pt idx="15">
                  <c:v>46784</c:v>
                </c:pt>
                <c:pt idx="16">
                  <c:v>46813</c:v>
                </c:pt>
                <c:pt idx="17">
                  <c:v>46844</c:v>
                </c:pt>
                <c:pt idx="18">
                  <c:v>46874</c:v>
                </c:pt>
                <c:pt idx="19">
                  <c:v>46905</c:v>
                </c:pt>
                <c:pt idx="20">
                  <c:v>46935</c:v>
                </c:pt>
                <c:pt idx="21">
                  <c:v>46966</c:v>
                </c:pt>
                <c:pt idx="22">
                  <c:v>46997</c:v>
                </c:pt>
                <c:pt idx="23">
                  <c:v>47027</c:v>
                </c:pt>
                <c:pt idx="24">
                  <c:v>47058</c:v>
                </c:pt>
                <c:pt idx="25">
                  <c:v>47088</c:v>
                </c:pt>
                <c:pt idx="26">
                  <c:v>47119</c:v>
                </c:pt>
                <c:pt idx="27">
                  <c:v>47150</c:v>
                </c:pt>
                <c:pt idx="28">
                  <c:v>47178</c:v>
                </c:pt>
                <c:pt idx="29">
                  <c:v>47209</c:v>
                </c:pt>
                <c:pt idx="30">
                  <c:v>47239</c:v>
                </c:pt>
                <c:pt idx="31">
                  <c:v>47270</c:v>
                </c:pt>
                <c:pt idx="32">
                  <c:v>47300</c:v>
                </c:pt>
                <c:pt idx="33">
                  <c:v>47331</c:v>
                </c:pt>
                <c:pt idx="34">
                  <c:v>47362</c:v>
                </c:pt>
                <c:pt idx="35">
                  <c:v>47392</c:v>
                </c:pt>
                <c:pt idx="36">
                  <c:v>47423</c:v>
                </c:pt>
                <c:pt idx="37">
                  <c:v>47453</c:v>
                </c:pt>
                <c:pt idx="38">
                  <c:v>47484</c:v>
                </c:pt>
                <c:pt idx="39">
                  <c:v>47515</c:v>
                </c:pt>
                <c:pt idx="40">
                  <c:v>47543</c:v>
                </c:pt>
                <c:pt idx="41">
                  <c:v>47574</c:v>
                </c:pt>
                <c:pt idx="42">
                  <c:v>47604</c:v>
                </c:pt>
                <c:pt idx="43">
                  <c:v>47635</c:v>
                </c:pt>
                <c:pt idx="44">
                  <c:v>47665</c:v>
                </c:pt>
                <c:pt idx="45">
                  <c:v>47696</c:v>
                </c:pt>
                <c:pt idx="46">
                  <c:v>47727</c:v>
                </c:pt>
                <c:pt idx="47">
                  <c:v>47757</c:v>
                </c:pt>
                <c:pt idx="48">
                  <c:v>47788</c:v>
                </c:pt>
                <c:pt idx="49">
                  <c:v>47818</c:v>
                </c:pt>
                <c:pt idx="50">
                  <c:v>47849</c:v>
                </c:pt>
                <c:pt idx="51">
                  <c:v>47880</c:v>
                </c:pt>
                <c:pt idx="52">
                  <c:v>47908</c:v>
                </c:pt>
                <c:pt idx="53">
                  <c:v>47939</c:v>
                </c:pt>
                <c:pt idx="54">
                  <c:v>47969</c:v>
                </c:pt>
                <c:pt idx="55">
                  <c:v>48000</c:v>
                </c:pt>
                <c:pt idx="56">
                  <c:v>48030</c:v>
                </c:pt>
                <c:pt idx="57">
                  <c:v>48061</c:v>
                </c:pt>
                <c:pt idx="58">
                  <c:v>48092</c:v>
                </c:pt>
                <c:pt idx="59">
                  <c:v>48122</c:v>
                </c:pt>
                <c:pt idx="60">
                  <c:v>48153</c:v>
                </c:pt>
                <c:pt idx="61">
                  <c:v>48183</c:v>
                </c:pt>
                <c:pt idx="62">
                  <c:v>48214</c:v>
                </c:pt>
                <c:pt idx="63">
                  <c:v>48245</c:v>
                </c:pt>
                <c:pt idx="64">
                  <c:v>48274</c:v>
                </c:pt>
                <c:pt idx="65">
                  <c:v>48305</c:v>
                </c:pt>
                <c:pt idx="66">
                  <c:v>48335</c:v>
                </c:pt>
                <c:pt idx="67">
                  <c:v>48366</c:v>
                </c:pt>
                <c:pt idx="68">
                  <c:v>48396</c:v>
                </c:pt>
                <c:pt idx="69">
                  <c:v>48427</c:v>
                </c:pt>
                <c:pt idx="70">
                  <c:v>48458</c:v>
                </c:pt>
                <c:pt idx="71">
                  <c:v>48488</c:v>
                </c:pt>
                <c:pt idx="72">
                  <c:v>48519</c:v>
                </c:pt>
                <c:pt idx="73">
                  <c:v>48549</c:v>
                </c:pt>
                <c:pt idx="74">
                  <c:v>48580</c:v>
                </c:pt>
                <c:pt idx="75">
                  <c:v>48611</c:v>
                </c:pt>
                <c:pt idx="76">
                  <c:v>48639</c:v>
                </c:pt>
                <c:pt idx="77">
                  <c:v>48670</c:v>
                </c:pt>
                <c:pt idx="78">
                  <c:v>48700</c:v>
                </c:pt>
                <c:pt idx="79">
                  <c:v>48731</c:v>
                </c:pt>
                <c:pt idx="80">
                  <c:v>48761</c:v>
                </c:pt>
                <c:pt idx="81">
                  <c:v>48792</c:v>
                </c:pt>
                <c:pt idx="82">
                  <c:v>48823</c:v>
                </c:pt>
                <c:pt idx="83">
                  <c:v>48853</c:v>
                </c:pt>
                <c:pt idx="84">
                  <c:v>48884</c:v>
                </c:pt>
                <c:pt idx="85">
                  <c:v>48914</c:v>
                </c:pt>
                <c:pt idx="86">
                  <c:v>48945</c:v>
                </c:pt>
                <c:pt idx="87">
                  <c:v>48976</c:v>
                </c:pt>
                <c:pt idx="88">
                  <c:v>49004</c:v>
                </c:pt>
                <c:pt idx="89">
                  <c:v>49035</c:v>
                </c:pt>
                <c:pt idx="90">
                  <c:v>49065</c:v>
                </c:pt>
                <c:pt idx="91">
                  <c:v>49096</c:v>
                </c:pt>
                <c:pt idx="92">
                  <c:v>49126</c:v>
                </c:pt>
                <c:pt idx="93">
                  <c:v>49157</c:v>
                </c:pt>
                <c:pt idx="94">
                  <c:v>49188</c:v>
                </c:pt>
                <c:pt idx="95">
                  <c:v>49218</c:v>
                </c:pt>
                <c:pt idx="96">
                  <c:v>49249</c:v>
                </c:pt>
                <c:pt idx="97">
                  <c:v>49279</c:v>
                </c:pt>
                <c:pt idx="98">
                  <c:v>49310</c:v>
                </c:pt>
                <c:pt idx="99">
                  <c:v>49341</c:v>
                </c:pt>
                <c:pt idx="100">
                  <c:v>49369</c:v>
                </c:pt>
                <c:pt idx="101">
                  <c:v>49400</c:v>
                </c:pt>
                <c:pt idx="102">
                  <c:v>49430</c:v>
                </c:pt>
                <c:pt idx="103">
                  <c:v>49461</c:v>
                </c:pt>
                <c:pt idx="104">
                  <c:v>49491</c:v>
                </c:pt>
                <c:pt idx="105">
                  <c:v>49522</c:v>
                </c:pt>
                <c:pt idx="106">
                  <c:v>49553</c:v>
                </c:pt>
                <c:pt idx="107">
                  <c:v>49583</c:v>
                </c:pt>
                <c:pt idx="108">
                  <c:v>49614</c:v>
                </c:pt>
                <c:pt idx="109">
                  <c:v>49644</c:v>
                </c:pt>
                <c:pt idx="110">
                  <c:v>49675</c:v>
                </c:pt>
                <c:pt idx="111">
                  <c:v>49706</c:v>
                </c:pt>
                <c:pt idx="112">
                  <c:v>49735</c:v>
                </c:pt>
                <c:pt idx="113">
                  <c:v>49766</c:v>
                </c:pt>
                <c:pt idx="114">
                  <c:v>49796</c:v>
                </c:pt>
                <c:pt idx="115">
                  <c:v>49827</c:v>
                </c:pt>
                <c:pt idx="116">
                  <c:v>49857</c:v>
                </c:pt>
                <c:pt idx="117">
                  <c:v>49888</c:v>
                </c:pt>
                <c:pt idx="118">
                  <c:v>49919</c:v>
                </c:pt>
                <c:pt idx="119">
                  <c:v>49949</c:v>
                </c:pt>
              </c:numCache>
            </c:numRef>
          </c:cat>
          <c:val>
            <c:numRef>
              <c:f>'Bilans funduszu'!$I$8:$I$127</c:f>
              <c:numCache>
                <c:formatCode>#\ ##0.00" zł";\-#\ ##0.00" zł";\–</c:formatCode>
                <c:ptCount val="1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7AA-4872-BDFD-D5C2E1B203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41819786"/>
        <c:axId val="488577"/>
      </c:lineChart>
      <c:dateAx>
        <c:axId val="41819786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lang="pl-PL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pl-PL" sz="1000" b="1" strike="noStrike" spc="-1">
                    <a:solidFill>
                      <a:srgbClr val="000000"/>
                    </a:solidFill>
                    <a:latin typeface="Calibri"/>
                  </a:rPr>
                  <a:t>Miesiąc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yyyy\-mm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pl-PL"/>
          </a:p>
        </c:txPr>
        <c:crossAx val="488577"/>
        <c:crosses val="autoZero"/>
        <c:auto val="1"/>
        <c:lblOffset val="100"/>
        <c:baseTimeUnit val="months"/>
      </c:dateAx>
      <c:valAx>
        <c:axId val="488577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pl-PL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pl-PL" sz="1000" b="1" strike="noStrike" spc="-1">
                    <a:solidFill>
                      <a:srgbClr val="000000"/>
                    </a:solidFill>
                    <a:latin typeface="Calibri"/>
                  </a:rPr>
                  <a:t>Saldo (zł)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#\ ##0.00&quot; zł&quot;;\-#\ ##0.00&quot; zł&quot;;\–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pl-PL"/>
          </a:p>
        </c:txPr>
        <c:crossAx val="41819786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Calibri"/>
            </a:defRPr>
          </a:pPr>
          <a:endParaRPr lang="pl-PL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c:style val="2"/>
  <c:chart>
    <c:title>
      <c:tx>
        <c:rich>
          <a:bodyPr rot="0"/>
          <a:lstStyle/>
          <a:p>
            <a:pPr>
              <a:defRPr lang="pl-PL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pl-PL" sz="1800" b="1" strike="noStrike" spc="-1">
                <a:solidFill>
                  <a:srgbClr val="000000"/>
                </a:solidFill>
                <a:latin typeface="Calibri"/>
              </a:rPr>
              <a:t>Miesięczna obsługa zadłużenia: kapitał i odsetki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'Bilans funduszu'!$E$7</c:f>
              <c:strCache>
                <c:ptCount val="1"/>
                <c:pt idx="0">
                  <c:v>Spłata kapitału</c:v>
                </c:pt>
              </c:strCache>
            </c:strRef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</a:defRPr>
                </a:pPr>
                <a:endParaRPr lang="pl-PL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'Bilans funduszu'!$B$8:$B$127</c:f>
              <c:numCache>
                <c:formatCode>yyyy\-mm</c:formatCode>
                <c:ptCount val="120"/>
                <c:pt idx="0">
                  <c:v>46327</c:v>
                </c:pt>
                <c:pt idx="1">
                  <c:v>46357</c:v>
                </c:pt>
                <c:pt idx="2">
                  <c:v>46388</c:v>
                </c:pt>
                <c:pt idx="3">
                  <c:v>46419</c:v>
                </c:pt>
                <c:pt idx="4">
                  <c:v>46447</c:v>
                </c:pt>
                <c:pt idx="5">
                  <c:v>46478</c:v>
                </c:pt>
                <c:pt idx="6">
                  <c:v>46508</c:v>
                </c:pt>
                <c:pt idx="7">
                  <c:v>46539</c:v>
                </c:pt>
                <c:pt idx="8">
                  <c:v>46569</c:v>
                </c:pt>
                <c:pt idx="9">
                  <c:v>46600</c:v>
                </c:pt>
                <c:pt idx="10">
                  <c:v>46631</c:v>
                </c:pt>
                <c:pt idx="11">
                  <c:v>46661</c:v>
                </c:pt>
                <c:pt idx="12">
                  <c:v>46692</c:v>
                </c:pt>
                <c:pt idx="13">
                  <c:v>46722</c:v>
                </c:pt>
                <c:pt idx="14">
                  <c:v>46753</c:v>
                </c:pt>
                <c:pt idx="15">
                  <c:v>46784</c:v>
                </c:pt>
                <c:pt idx="16">
                  <c:v>46813</c:v>
                </c:pt>
                <c:pt idx="17">
                  <c:v>46844</c:v>
                </c:pt>
                <c:pt idx="18">
                  <c:v>46874</c:v>
                </c:pt>
                <c:pt idx="19">
                  <c:v>46905</c:v>
                </c:pt>
                <c:pt idx="20">
                  <c:v>46935</c:v>
                </c:pt>
                <c:pt idx="21">
                  <c:v>46966</c:v>
                </c:pt>
                <c:pt idx="22">
                  <c:v>46997</c:v>
                </c:pt>
                <c:pt idx="23">
                  <c:v>47027</c:v>
                </c:pt>
                <c:pt idx="24">
                  <c:v>47058</c:v>
                </c:pt>
                <c:pt idx="25">
                  <c:v>47088</c:v>
                </c:pt>
                <c:pt idx="26">
                  <c:v>47119</c:v>
                </c:pt>
                <c:pt idx="27">
                  <c:v>47150</c:v>
                </c:pt>
                <c:pt idx="28">
                  <c:v>47178</c:v>
                </c:pt>
                <c:pt idx="29">
                  <c:v>47209</c:v>
                </c:pt>
                <c:pt idx="30">
                  <c:v>47239</c:v>
                </c:pt>
                <c:pt idx="31">
                  <c:v>47270</c:v>
                </c:pt>
                <c:pt idx="32">
                  <c:v>47300</c:v>
                </c:pt>
                <c:pt idx="33">
                  <c:v>47331</c:v>
                </c:pt>
                <c:pt idx="34">
                  <c:v>47362</c:v>
                </c:pt>
                <c:pt idx="35">
                  <c:v>47392</c:v>
                </c:pt>
                <c:pt idx="36">
                  <c:v>47423</c:v>
                </c:pt>
                <c:pt idx="37">
                  <c:v>47453</c:v>
                </c:pt>
                <c:pt idx="38">
                  <c:v>47484</c:v>
                </c:pt>
                <c:pt idx="39">
                  <c:v>47515</c:v>
                </c:pt>
                <c:pt idx="40">
                  <c:v>47543</c:v>
                </c:pt>
                <c:pt idx="41">
                  <c:v>47574</c:v>
                </c:pt>
                <c:pt idx="42">
                  <c:v>47604</c:v>
                </c:pt>
                <c:pt idx="43">
                  <c:v>47635</c:v>
                </c:pt>
                <c:pt idx="44">
                  <c:v>47665</c:v>
                </c:pt>
                <c:pt idx="45">
                  <c:v>47696</c:v>
                </c:pt>
                <c:pt idx="46">
                  <c:v>47727</c:v>
                </c:pt>
                <c:pt idx="47">
                  <c:v>47757</c:v>
                </c:pt>
                <c:pt idx="48">
                  <c:v>47788</c:v>
                </c:pt>
                <c:pt idx="49">
                  <c:v>47818</c:v>
                </c:pt>
                <c:pt idx="50">
                  <c:v>47849</c:v>
                </c:pt>
                <c:pt idx="51">
                  <c:v>47880</c:v>
                </c:pt>
                <c:pt idx="52">
                  <c:v>47908</c:v>
                </c:pt>
                <c:pt idx="53">
                  <c:v>47939</c:v>
                </c:pt>
                <c:pt idx="54">
                  <c:v>47969</c:v>
                </c:pt>
                <c:pt idx="55">
                  <c:v>48000</c:v>
                </c:pt>
                <c:pt idx="56">
                  <c:v>48030</c:v>
                </c:pt>
                <c:pt idx="57">
                  <c:v>48061</c:v>
                </c:pt>
                <c:pt idx="58">
                  <c:v>48092</c:v>
                </c:pt>
                <c:pt idx="59">
                  <c:v>48122</c:v>
                </c:pt>
                <c:pt idx="60">
                  <c:v>48153</c:v>
                </c:pt>
                <c:pt idx="61">
                  <c:v>48183</c:v>
                </c:pt>
                <c:pt idx="62">
                  <c:v>48214</c:v>
                </c:pt>
                <c:pt idx="63">
                  <c:v>48245</c:v>
                </c:pt>
                <c:pt idx="64">
                  <c:v>48274</c:v>
                </c:pt>
                <c:pt idx="65">
                  <c:v>48305</c:v>
                </c:pt>
                <c:pt idx="66">
                  <c:v>48335</c:v>
                </c:pt>
                <c:pt idx="67">
                  <c:v>48366</c:v>
                </c:pt>
                <c:pt idx="68">
                  <c:v>48396</c:v>
                </c:pt>
                <c:pt idx="69">
                  <c:v>48427</c:v>
                </c:pt>
                <c:pt idx="70">
                  <c:v>48458</c:v>
                </c:pt>
                <c:pt idx="71">
                  <c:v>48488</c:v>
                </c:pt>
                <c:pt idx="72">
                  <c:v>48519</c:v>
                </c:pt>
                <c:pt idx="73">
                  <c:v>48549</c:v>
                </c:pt>
                <c:pt idx="74">
                  <c:v>48580</c:v>
                </c:pt>
                <c:pt idx="75">
                  <c:v>48611</c:v>
                </c:pt>
                <c:pt idx="76">
                  <c:v>48639</c:v>
                </c:pt>
                <c:pt idx="77">
                  <c:v>48670</c:v>
                </c:pt>
                <c:pt idx="78">
                  <c:v>48700</c:v>
                </c:pt>
                <c:pt idx="79">
                  <c:v>48731</c:v>
                </c:pt>
                <c:pt idx="80">
                  <c:v>48761</c:v>
                </c:pt>
                <c:pt idx="81">
                  <c:v>48792</c:v>
                </c:pt>
                <c:pt idx="82">
                  <c:v>48823</c:v>
                </c:pt>
                <c:pt idx="83">
                  <c:v>48853</c:v>
                </c:pt>
                <c:pt idx="84">
                  <c:v>48884</c:v>
                </c:pt>
                <c:pt idx="85">
                  <c:v>48914</c:v>
                </c:pt>
                <c:pt idx="86">
                  <c:v>48945</c:v>
                </c:pt>
                <c:pt idx="87">
                  <c:v>48976</c:v>
                </c:pt>
                <c:pt idx="88">
                  <c:v>49004</c:v>
                </c:pt>
                <c:pt idx="89">
                  <c:v>49035</c:v>
                </c:pt>
                <c:pt idx="90">
                  <c:v>49065</c:v>
                </c:pt>
                <c:pt idx="91">
                  <c:v>49096</c:v>
                </c:pt>
                <c:pt idx="92">
                  <c:v>49126</c:v>
                </c:pt>
                <c:pt idx="93">
                  <c:v>49157</c:v>
                </c:pt>
                <c:pt idx="94">
                  <c:v>49188</c:v>
                </c:pt>
                <c:pt idx="95">
                  <c:v>49218</c:v>
                </c:pt>
                <c:pt idx="96">
                  <c:v>49249</c:v>
                </c:pt>
                <c:pt idx="97">
                  <c:v>49279</c:v>
                </c:pt>
                <c:pt idx="98">
                  <c:v>49310</c:v>
                </c:pt>
                <c:pt idx="99">
                  <c:v>49341</c:v>
                </c:pt>
                <c:pt idx="100">
                  <c:v>49369</c:v>
                </c:pt>
                <c:pt idx="101">
                  <c:v>49400</c:v>
                </c:pt>
                <c:pt idx="102">
                  <c:v>49430</c:v>
                </c:pt>
                <c:pt idx="103">
                  <c:v>49461</c:v>
                </c:pt>
                <c:pt idx="104">
                  <c:v>49491</c:v>
                </c:pt>
                <c:pt idx="105">
                  <c:v>49522</c:v>
                </c:pt>
                <c:pt idx="106">
                  <c:v>49553</c:v>
                </c:pt>
                <c:pt idx="107">
                  <c:v>49583</c:v>
                </c:pt>
                <c:pt idx="108">
                  <c:v>49614</c:v>
                </c:pt>
                <c:pt idx="109">
                  <c:v>49644</c:v>
                </c:pt>
                <c:pt idx="110">
                  <c:v>49675</c:v>
                </c:pt>
                <c:pt idx="111">
                  <c:v>49706</c:v>
                </c:pt>
                <c:pt idx="112">
                  <c:v>49735</c:v>
                </c:pt>
                <c:pt idx="113">
                  <c:v>49766</c:v>
                </c:pt>
                <c:pt idx="114">
                  <c:v>49796</c:v>
                </c:pt>
                <c:pt idx="115">
                  <c:v>49827</c:v>
                </c:pt>
                <c:pt idx="116">
                  <c:v>49857</c:v>
                </c:pt>
                <c:pt idx="117">
                  <c:v>49888</c:v>
                </c:pt>
                <c:pt idx="118">
                  <c:v>49919</c:v>
                </c:pt>
                <c:pt idx="119">
                  <c:v>49949</c:v>
                </c:pt>
              </c:numCache>
            </c:numRef>
          </c:cat>
          <c:val>
            <c:numRef>
              <c:f>'Bilans funduszu'!$E$8:$E$127</c:f>
              <c:numCache>
                <c:formatCode>#\ ##0.00" zł";\-#\ ##0.00" zł";\–</c:formatCode>
                <c:ptCount val="1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0952-41A5-AEBD-71A8031B3B76}"/>
            </c:ext>
          </c:extLst>
        </c:ser>
        <c:ser>
          <c:idx val="1"/>
          <c:order val="1"/>
          <c:tx>
            <c:strRef>
              <c:f>'Bilans funduszu'!$F$7</c:f>
              <c:strCache>
                <c:ptCount val="1"/>
                <c:pt idx="0">
                  <c:v>Odsetki</c:v>
                </c:pt>
              </c:strCache>
            </c:strRef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</a:defRPr>
                </a:pPr>
                <a:endParaRPr lang="pl-PL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'Bilans funduszu'!$B$8:$B$127</c:f>
              <c:numCache>
                <c:formatCode>yyyy\-mm</c:formatCode>
                <c:ptCount val="120"/>
                <c:pt idx="0">
                  <c:v>46327</c:v>
                </c:pt>
                <c:pt idx="1">
                  <c:v>46357</c:v>
                </c:pt>
                <c:pt idx="2">
                  <c:v>46388</c:v>
                </c:pt>
                <c:pt idx="3">
                  <c:v>46419</c:v>
                </c:pt>
                <c:pt idx="4">
                  <c:v>46447</c:v>
                </c:pt>
                <c:pt idx="5">
                  <c:v>46478</c:v>
                </c:pt>
                <c:pt idx="6">
                  <c:v>46508</c:v>
                </c:pt>
                <c:pt idx="7">
                  <c:v>46539</c:v>
                </c:pt>
                <c:pt idx="8">
                  <c:v>46569</c:v>
                </c:pt>
                <c:pt idx="9">
                  <c:v>46600</c:v>
                </c:pt>
                <c:pt idx="10">
                  <c:v>46631</c:v>
                </c:pt>
                <c:pt idx="11">
                  <c:v>46661</c:v>
                </c:pt>
                <c:pt idx="12">
                  <c:v>46692</c:v>
                </c:pt>
                <c:pt idx="13">
                  <c:v>46722</c:v>
                </c:pt>
                <c:pt idx="14">
                  <c:v>46753</c:v>
                </c:pt>
                <c:pt idx="15">
                  <c:v>46784</c:v>
                </c:pt>
                <c:pt idx="16">
                  <c:v>46813</c:v>
                </c:pt>
                <c:pt idx="17">
                  <c:v>46844</c:v>
                </c:pt>
                <c:pt idx="18">
                  <c:v>46874</c:v>
                </c:pt>
                <c:pt idx="19">
                  <c:v>46905</c:v>
                </c:pt>
                <c:pt idx="20">
                  <c:v>46935</c:v>
                </c:pt>
                <c:pt idx="21">
                  <c:v>46966</c:v>
                </c:pt>
                <c:pt idx="22">
                  <c:v>46997</c:v>
                </c:pt>
                <c:pt idx="23">
                  <c:v>47027</c:v>
                </c:pt>
                <c:pt idx="24">
                  <c:v>47058</c:v>
                </c:pt>
                <c:pt idx="25">
                  <c:v>47088</c:v>
                </c:pt>
                <c:pt idx="26">
                  <c:v>47119</c:v>
                </c:pt>
                <c:pt idx="27">
                  <c:v>47150</c:v>
                </c:pt>
                <c:pt idx="28">
                  <c:v>47178</c:v>
                </c:pt>
                <c:pt idx="29">
                  <c:v>47209</c:v>
                </c:pt>
                <c:pt idx="30">
                  <c:v>47239</c:v>
                </c:pt>
                <c:pt idx="31">
                  <c:v>47270</c:v>
                </c:pt>
                <c:pt idx="32">
                  <c:v>47300</c:v>
                </c:pt>
                <c:pt idx="33">
                  <c:v>47331</c:v>
                </c:pt>
                <c:pt idx="34">
                  <c:v>47362</c:v>
                </c:pt>
                <c:pt idx="35">
                  <c:v>47392</c:v>
                </c:pt>
                <c:pt idx="36">
                  <c:v>47423</c:v>
                </c:pt>
                <c:pt idx="37">
                  <c:v>47453</c:v>
                </c:pt>
                <c:pt idx="38">
                  <c:v>47484</c:v>
                </c:pt>
                <c:pt idx="39">
                  <c:v>47515</c:v>
                </c:pt>
                <c:pt idx="40">
                  <c:v>47543</c:v>
                </c:pt>
                <c:pt idx="41">
                  <c:v>47574</c:v>
                </c:pt>
                <c:pt idx="42">
                  <c:v>47604</c:v>
                </c:pt>
                <c:pt idx="43">
                  <c:v>47635</c:v>
                </c:pt>
                <c:pt idx="44">
                  <c:v>47665</c:v>
                </c:pt>
                <c:pt idx="45">
                  <c:v>47696</c:v>
                </c:pt>
                <c:pt idx="46">
                  <c:v>47727</c:v>
                </c:pt>
                <c:pt idx="47">
                  <c:v>47757</c:v>
                </c:pt>
                <c:pt idx="48">
                  <c:v>47788</c:v>
                </c:pt>
                <c:pt idx="49">
                  <c:v>47818</c:v>
                </c:pt>
                <c:pt idx="50">
                  <c:v>47849</c:v>
                </c:pt>
                <c:pt idx="51">
                  <c:v>47880</c:v>
                </c:pt>
                <c:pt idx="52">
                  <c:v>47908</c:v>
                </c:pt>
                <c:pt idx="53">
                  <c:v>47939</c:v>
                </c:pt>
                <c:pt idx="54">
                  <c:v>47969</c:v>
                </c:pt>
                <c:pt idx="55">
                  <c:v>48000</c:v>
                </c:pt>
                <c:pt idx="56">
                  <c:v>48030</c:v>
                </c:pt>
                <c:pt idx="57">
                  <c:v>48061</c:v>
                </c:pt>
                <c:pt idx="58">
                  <c:v>48092</c:v>
                </c:pt>
                <c:pt idx="59">
                  <c:v>48122</c:v>
                </c:pt>
                <c:pt idx="60">
                  <c:v>48153</c:v>
                </c:pt>
                <c:pt idx="61">
                  <c:v>48183</c:v>
                </c:pt>
                <c:pt idx="62">
                  <c:v>48214</c:v>
                </c:pt>
                <c:pt idx="63">
                  <c:v>48245</c:v>
                </c:pt>
                <c:pt idx="64">
                  <c:v>48274</c:v>
                </c:pt>
                <c:pt idx="65">
                  <c:v>48305</c:v>
                </c:pt>
                <c:pt idx="66">
                  <c:v>48335</c:v>
                </c:pt>
                <c:pt idx="67">
                  <c:v>48366</c:v>
                </c:pt>
                <c:pt idx="68">
                  <c:v>48396</c:v>
                </c:pt>
                <c:pt idx="69">
                  <c:v>48427</c:v>
                </c:pt>
                <c:pt idx="70">
                  <c:v>48458</c:v>
                </c:pt>
                <c:pt idx="71">
                  <c:v>48488</c:v>
                </c:pt>
                <c:pt idx="72">
                  <c:v>48519</c:v>
                </c:pt>
                <c:pt idx="73">
                  <c:v>48549</c:v>
                </c:pt>
                <c:pt idx="74">
                  <c:v>48580</c:v>
                </c:pt>
                <c:pt idx="75">
                  <c:v>48611</c:v>
                </c:pt>
                <c:pt idx="76">
                  <c:v>48639</c:v>
                </c:pt>
                <c:pt idx="77">
                  <c:v>48670</c:v>
                </c:pt>
                <c:pt idx="78">
                  <c:v>48700</c:v>
                </c:pt>
                <c:pt idx="79">
                  <c:v>48731</c:v>
                </c:pt>
                <c:pt idx="80">
                  <c:v>48761</c:v>
                </c:pt>
                <c:pt idx="81">
                  <c:v>48792</c:v>
                </c:pt>
                <c:pt idx="82">
                  <c:v>48823</c:v>
                </c:pt>
                <c:pt idx="83">
                  <c:v>48853</c:v>
                </c:pt>
                <c:pt idx="84">
                  <c:v>48884</c:v>
                </c:pt>
                <c:pt idx="85">
                  <c:v>48914</c:v>
                </c:pt>
                <c:pt idx="86">
                  <c:v>48945</c:v>
                </c:pt>
                <c:pt idx="87">
                  <c:v>48976</c:v>
                </c:pt>
                <c:pt idx="88">
                  <c:v>49004</c:v>
                </c:pt>
                <c:pt idx="89">
                  <c:v>49035</c:v>
                </c:pt>
                <c:pt idx="90">
                  <c:v>49065</c:v>
                </c:pt>
                <c:pt idx="91">
                  <c:v>49096</c:v>
                </c:pt>
                <c:pt idx="92">
                  <c:v>49126</c:v>
                </c:pt>
                <c:pt idx="93">
                  <c:v>49157</c:v>
                </c:pt>
                <c:pt idx="94">
                  <c:v>49188</c:v>
                </c:pt>
                <c:pt idx="95">
                  <c:v>49218</c:v>
                </c:pt>
                <c:pt idx="96">
                  <c:v>49249</c:v>
                </c:pt>
                <c:pt idx="97">
                  <c:v>49279</c:v>
                </c:pt>
                <c:pt idx="98">
                  <c:v>49310</c:v>
                </c:pt>
                <c:pt idx="99">
                  <c:v>49341</c:v>
                </c:pt>
                <c:pt idx="100">
                  <c:v>49369</c:v>
                </c:pt>
                <c:pt idx="101">
                  <c:v>49400</c:v>
                </c:pt>
                <c:pt idx="102">
                  <c:v>49430</c:v>
                </c:pt>
                <c:pt idx="103">
                  <c:v>49461</c:v>
                </c:pt>
                <c:pt idx="104">
                  <c:v>49491</c:v>
                </c:pt>
                <c:pt idx="105">
                  <c:v>49522</c:v>
                </c:pt>
                <c:pt idx="106">
                  <c:v>49553</c:v>
                </c:pt>
                <c:pt idx="107">
                  <c:v>49583</c:v>
                </c:pt>
                <c:pt idx="108">
                  <c:v>49614</c:v>
                </c:pt>
                <c:pt idx="109">
                  <c:v>49644</c:v>
                </c:pt>
                <c:pt idx="110">
                  <c:v>49675</c:v>
                </c:pt>
                <c:pt idx="111">
                  <c:v>49706</c:v>
                </c:pt>
                <c:pt idx="112">
                  <c:v>49735</c:v>
                </c:pt>
                <c:pt idx="113">
                  <c:v>49766</c:v>
                </c:pt>
                <c:pt idx="114">
                  <c:v>49796</c:v>
                </c:pt>
                <c:pt idx="115">
                  <c:v>49827</c:v>
                </c:pt>
                <c:pt idx="116">
                  <c:v>49857</c:v>
                </c:pt>
                <c:pt idx="117">
                  <c:v>49888</c:v>
                </c:pt>
                <c:pt idx="118">
                  <c:v>49919</c:v>
                </c:pt>
                <c:pt idx="119">
                  <c:v>49949</c:v>
                </c:pt>
              </c:numCache>
            </c:numRef>
          </c:cat>
          <c:val>
            <c:numRef>
              <c:f>'Bilans funduszu'!$F$8:$F$127</c:f>
              <c:numCache>
                <c:formatCode>#\ ##0.00" zł";\-#\ ##0.00" zł";\–</c:formatCode>
                <c:ptCount val="1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0952-41A5-AEBD-71A8031B3B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77719136"/>
        <c:axId val="37533518"/>
      </c:lineChart>
      <c:dateAx>
        <c:axId val="77719136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lang="pl-PL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pl-PL" sz="1000" b="1" strike="noStrike" spc="-1">
                    <a:solidFill>
                      <a:srgbClr val="000000"/>
                    </a:solidFill>
                    <a:latin typeface="Calibri"/>
                  </a:rPr>
                  <a:t>Miesiąc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yyyy\-mm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pl-PL"/>
          </a:p>
        </c:txPr>
        <c:crossAx val="37533518"/>
        <c:crosses val="autoZero"/>
        <c:auto val="1"/>
        <c:lblOffset val="100"/>
        <c:baseTimeUnit val="months"/>
      </c:dateAx>
      <c:valAx>
        <c:axId val="37533518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pl-PL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pl-PL" sz="1000" b="1" strike="noStrike" spc="-1">
                    <a:solidFill>
                      <a:srgbClr val="000000"/>
                    </a:solidFill>
                    <a:latin typeface="Calibri"/>
                  </a:rPr>
                  <a:t>Kwota (zł)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#\ ##0.00&quot; zł&quot;;\-#\ ##0.00&quot; zł&quot;;\–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pl-PL"/>
          </a:p>
        </c:txPr>
        <c:crossAx val="77719136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Calibri"/>
            </a:defRPr>
          </a:pPr>
          <a:endParaRPr lang="pl-PL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19</xdr:row>
      <xdr:rowOff>0</xdr:rowOff>
    </xdr:from>
    <xdr:to>
      <xdr:col>18</xdr:col>
      <xdr:colOff>400320</xdr:colOff>
      <xdr:row>36</xdr:row>
      <xdr:rowOff>1080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10</xdr:col>
      <xdr:colOff>0</xdr:colOff>
      <xdr:row>38</xdr:row>
      <xdr:rowOff>0</xdr:rowOff>
    </xdr:from>
    <xdr:to>
      <xdr:col>18</xdr:col>
      <xdr:colOff>400320</xdr:colOff>
      <xdr:row>55</xdr:row>
      <xdr:rowOff>720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D34"/>
  <sheetViews>
    <sheetView showGridLines="0"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C11" sqref="C11"/>
    </sheetView>
  </sheetViews>
  <sheetFormatPr defaultColWidth="8.6640625" defaultRowHeight="14.4" x14ac:dyDescent="0.3"/>
  <cols>
    <col min="1" max="1" width="2.44140625" customWidth="1"/>
    <col min="2" max="2" width="54.44140625" customWidth="1"/>
    <col min="3" max="3" width="22" customWidth="1"/>
    <col min="4" max="4" width="78" customWidth="1"/>
  </cols>
  <sheetData>
    <row r="1" spans="2:4" ht="18" customHeight="1" x14ac:dyDescent="0.3">
      <c r="B1" s="14" t="s">
        <v>0</v>
      </c>
      <c r="C1" s="14"/>
      <c r="D1" s="14"/>
    </row>
    <row r="2" spans="2:4" ht="14.25" customHeight="1" x14ac:dyDescent="0.3">
      <c r="B2" s="13" t="s">
        <v>1</v>
      </c>
      <c r="C2" s="13"/>
      <c r="D2" s="13"/>
    </row>
    <row r="4" spans="2:4" x14ac:dyDescent="0.3">
      <c r="B4" s="12" t="s">
        <v>2</v>
      </c>
      <c r="C4" s="12"/>
      <c r="D4" s="12"/>
    </row>
    <row r="5" spans="2:4" ht="45.75" customHeight="1" x14ac:dyDescent="0.3">
      <c r="B5" s="10" t="s">
        <v>3</v>
      </c>
      <c r="C5" s="10"/>
      <c r="D5" s="10"/>
    </row>
    <row r="7" spans="2:4" x14ac:dyDescent="0.3">
      <c r="B7" s="12" t="s">
        <v>4</v>
      </c>
      <c r="C7" s="12"/>
      <c r="D7" s="12"/>
    </row>
    <row r="8" spans="2:4" ht="21.75" customHeight="1" x14ac:dyDescent="0.3">
      <c r="B8" s="15" t="s">
        <v>5</v>
      </c>
      <c r="C8" s="16" t="s">
        <v>6</v>
      </c>
      <c r="D8" s="17" t="s">
        <v>7</v>
      </c>
    </row>
    <row r="9" spans="2:4" ht="30" customHeight="1" x14ac:dyDescent="0.3">
      <c r="B9" s="18" t="s">
        <v>8</v>
      </c>
      <c r="C9" s="19" t="s">
        <v>9</v>
      </c>
      <c r="D9" s="20" t="s">
        <v>10</v>
      </c>
    </row>
    <row r="10" spans="2:4" ht="39.75" customHeight="1" x14ac:dyDescent="0.3">
      <c r="B10" s="18" t="s">
        <v>11</v>
      </c>
      <c r="C10" s="21" t="s">
        <v>12</v>
      </c>
      <c r="D10" s="20" t="s">
        <v>13</v>
      </c>
    </row>
    <row r="11" spans="2:4" ht="39.75" customHeight="1" x14ac:dyDescent="0.3">
      <c r="B11" s="18" t="s">
        <v>14</v>
      </c>
      <c r="C11" s="21" t="s">
        <v>12</v>
      </c>
      <c r="D11" s="20" t="s">
        <v>15</v>
      </c>
    </row>
    <row r="12" spans="2:4" ht="30" customHeight="1" x14ac:dyDescent="0.3">
      <c r="B12" s="18" t="s">
        <v>16</v>
      </c>
      <c r="C12" s="21" t="s">
        <v>12</v>
      </c>
      <c r="D12" s="20" t="s">
        <v>17</v>
      </c>
    </row>
    <row r="13" spans="2:4" ht="30" customHeight="1" x14ac:dyDescent="0.3">
      <c r="B13" s="22" t="s">
        <v>18</v>
      </c>
      <c r="C13" s="23" t="s">
        <v>19</v>
      </c>
      <c r="D13" s="24" t="s">
        <v>20</v>
      </c>
    </row>
    <row r="15" spans="2:4" x14ac:dyDescent="0.3">
      <c r="B15" s="12" t="s">
        <v>21</v>
      </c>
      <c r="C15" s="12"/>
      <c r="D15" s="12"/>
    </row>
    <row r="16" spans="2:4" x14ac:dyDescent="0.3">
      <c r="B16" s="25" t="s">
        <v>22</v>
      </c>
      <c r="C16" s="9" t="s">
        <v>23</v>
      </c>
      <c r="D16" s="9"/>
    </row>
    <row r="17" spans="2:4" x14ac:dyDescent="0.3">
      <c r="B17" s="26" t="s">
        <v>22</v>
      </c>
      <c r="C17" s="8" t="s">
        <v>24</v>
      </c>
      <c r="D17" s="8"/>
    </row>
    <row r="18" spans="2:4" x14ac:dyDescent="0.3">
      <c r="B18" s="27" t="s">
        <v>22</v>
      </c>
      <c r="C18" s="7" t="s">
        <v>25</v>
      </c>
      <c r="D18" s="7"/>
    </row>
    <row r="20" spans="2:4" x14ac:dyDescent="0.3">
      <c r="B20" s="12" t="s">
        <v>26</v>
      </c>
      <c r="C20" s="12"/>
      <c r="D20" s="12"/>
    </row>
    <row r="21" spans="2:4" ht="21.75" customHeight="1" x14ac:dyDescent="0.3">
      <c r="B21" s="15" t="s">
        <v>27</v>
      </c>
      <c r="C21" s="16" t="s">
        <v>28</v>
      </c>
      <c r="D21" s="17" t="s">
        <v>29</v>
      </c>
    </row>
    <row r="22" spans="2:4" ht="19.5" customHeight="1" x14ac:dyDescent="0.3">
      <c r="B22" s="28" t="s">
        <v>30</v>
      </c>
      <c r="C22" s="29" t="str">
        <f>IF(OR(Parametry!$C$6="",Parametry!$C$6=0),"Uzupełnij powierzchnię w zakładce 1.",Parametry!$C$20)</f>
        <v>Uzupełnij powierzchnię w zakładce 1.</v>
      </c>
      <c r="D22" s="30" t="s">
        <v>31</v>
      </c>
    </row>
    <row r="23" spans="2:4" ht="19.5" customHeight="1" x14ac:dyDescent="0.3">
      <c r="B23" s="28" t="s">
        <v>32</v>
      </c>
      <c r="C23" s="31">
        <f>MAX('Bilans funduszu'!$G$8:$G$127)</f>
        <v>0</v>
      </c>
      <c r="D23" s="30" t="s">
        <v>33</v>
      </c>
    </row>
    <row r="24" spans="2:4" ht="19.5" customHeight="1" x14ac:dyDescent="0.3">
      <c r="B24" s="28" t="s">
        <v>34</v>
      </c>
      <c r="C24" s="31">
        <f>'Bilans funduszu'!$G$8</f>
        <v>0</v>
      </c>
      <c r="D24" s="30" t="s">
        <v>35</v>
      </c>
    </row>
    <row r="25" spans="2:4" ht="19.5" customHeight="1" x14ac:dyDescent="0.3">
      <c r="B25" s="28" t="s">
        <v>36</v>
      </c>
      <c r="C25" s="31">
        <f>'Kredyty i pożyczki'!$L$4</f>
        <v>0</v>
      </c>
      <c r="D25" s="30" t="s">
        <v>37</v>
      </c>
    </row>
    <row r="26" spans="2:4" ht="19.5" customHeight="1" x14ac:dyDescent="0.3">
      <c r="B26" s="28" t="s">
        <v>38</v>
      </c>
      <c r="C26" s="29" t="str">
        <f>IF(NOT(ISNUMBER(Parametry!$C$20)),Parametry!$C$20,Parametry!$C$20-MAX('Bilans funduszu'!$G$8:$G$127))</f>
        <v>Uzupełnij powierzchnię w zakładce 1.</v>
      </c>
      <c r="D26" s="30" t="s">
        <v>39</v>
      </c>
    </row>
    <row r="27" spans="2:4" ht="19.5" customHeight="1" x14ac:dyDescent="0.3">
      <c r="B27" s="28" t="s">
        <v>40</v>
      </c>
      <c r="C27" s="32">
        <f>Parametry!$C$12</f>
        <v>0</v>
      </c>
      <c r="D27" s="30" t="s">
        <v>41</v>
      </c>
    </row>
    <row r="28" spans="2:4" ht="19.5" customHeight="1" x14ac:dyDescent="0.3">
      <c r="B28" s="28" t="s">
        <v>42</v>
      </c>
      <c r="C28" s="33" t="str">
        <f>Parametry!$C$27</f>
        <v>Uzupełnij powierzchnię w zakładce 1.</v>
      </c>
      <c r="D28" s="30" t="s">
        <v>43</v>
      </c>
    </row>
    <row r="29" spans="2:4" ht="19.5" customHeight="1" x14ac:dyDescent="0.3">
      <c r="B29" s="28" t="s">
        <v>44</v>
      </c>
      <c r="C29" s="31">
        <f>'Kredyty i pożyczki'!$N$15</f>
        <v>0</v>
      </c>
      <c r="D29" s="30" t="s">
        <v>45</v>
      </c>
    </row>
    <row r="30" spans="2:4" ht="19.5" customHeight="1" x14ac:dyDescent="0.3">
      <c r="B30" s="28" t="s">
        <v>46</v>
      </c>
      <c r="C30" s="31">
        <f ca="1">MIN('Bilans funduszu'!$I$8:$I$127)</f>
        <v>0</v>
      </c>
      <c r="D30" s="30" t="s">
        <v>47</v>
      </c>
    </row>
    <row r="31" spans="2:4" x14ac:dyDescent="0.3">
      <c r="B31" s="34"/>
      <c r="D31" s="35"/>
    </row>
    <row r="32" spans="2:4" ht="33.75" customHeight="1" x14ac:dyDescent="0.3">
      <c r="B32" s="36" t="s">
        <v>48</v>
      </c>
      <c r="C32" s="6" t="str">
        <f>IF(OR(Parametry!$C$6="",AND('Kredyty i pożyczki'!$H$15=0,SUM('Plan inwestycji'!$D$4:$D$13)=0)),"Brak danych do oceny – uzupełnij zakładki 1–4.",IF(MIN('Bilans funduszu'!$I$8:$I$127)&gt;=0,"Saldo funduszu nie schodzi poniżej zera w całym okresie prognozy.","UWAGA: saldo funduszu spada poniżej zera. Zweryfikuj stawkę funduszu, ściągalność wpłat, karencję, liczbę rat lub harmonogram remontów."))</f>
        <v>Brak danych do oceny – uzupełnij zakładki 1–4.</v>
      </c>
      <c r="D32" s="6"/>
    </row>
    <row r="34" spans="2:4" ht="36" customHeight="1" x14ac:dyDescent="0.3">
      <c r="B34" s="11" t="s">
        <v>49</v>
      </c>
      <c r="C34" s="11"/>
      <c r="D34" s="11"/>
    </row>
  </sheetData>
  <sheetProtection password="CE28" sheet="1" objects="1" scenarios="1"/>
  <mergeCells count="12">
    <mergeCell ref="C32:D32"/>
    <mergeCell ref="B34:D34"/>
    <mergeCell ref="B15:D15"/>
    <mergeCell ref="C16:D16"/>
    <mergeCell ref="C17:D17"/>
    <mergeCell ref="C18:D18"/>
    <mergeCell ref="B20:D20"/>
    <mergeCell ref="B1:D1"/>
    <mergeCell ref="B2:D2"/>
    <mergeCell ref="B4:D4"/>
    <mergeCell ref="B5:D5"/>
    <mergeCell ref="B7:D7"/>
  </mergeCells>
  <pageMargins left="0.4" right="0.4" top="0.5" bottom="0.5" header="0.511811023622047" footer="0.511811023622047"/>
  <pageSetup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249977111117893"/>
    <pageSetUpPr fitToPage="1"/>
  </sheetPr>
  <dimension ref="B1:AS125"/>
  <sheetViews>
    <sheetView showGridLines="0" tabSelected="1"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66" sqref="B66"/>
    </sheetView>
  </sheetViews>
  <sheetFormatPr defaultColWidth="8.6640625" defaultRowHeight="14.4" x14ac:dyDescent="0.3"/>
  <cols>
    <col min="1" max="1" width="2.44140625" customWidth="1"/>
    <col min="2" max="2" width="59.88671875" customWidth="1"/>
    <col min="3" max="5" width="20" customWidth="1"/>
    <col min="6" max="6" width="3" customWidth="1"/>
    <col min="7" max="7" width="27.5546875" customWidth="1"/>
    <col min="43" max="43" width="13" hidden="1" customWidth="1"/>
    <col min="45" max="45" width="13" hidden="1" customWidth="1"/>
  </cols>
  <sheetData>
    <row r="1" spans="2:45" ht="30" customHeight="1" x14ac:dyDescent="0.3">
      <c r="B1" s="14" t="s">
        <v>50</v>
      </c>
      <c r="C1" s="14"/>
      <c r="D1" s="14"/>
      <c r="E1" s="14"/>
    </row>
    <row r="2" spans="2:45" ht="14.25" customHeight="1" x14ac:dyDescent="0.3">
      <c r="B2" s="13" t="s">
        <v>51</v>
      </c>
      <c r="C2" s="13"/>
      <c r="D2" s="13"/>
      <c r="E2" s="13"/>
      <c r="AQ2">
        <v>2023</v>
      </c>
      <c r="AS2" t="s">
        <v>52</v>
      </c>
    </row>
    <row r="3" spans="2:45" x14ac:dyDescent="0.3">
      <c r="AQ3">
        <v>2024</v>
      </c>
      <c r="AS3" t="s">
        <v>53</v>
      </c>
    </row>
    <row r="4" spans="2:45" x14ac:dyDescent="0.3">
      <c r="B4" s="12" t="s">
        <v>54</v>
      </c>
      <c r="C4" s="12"/>
      <c r="D4" s="12"/>
      <c r="E4" s="12"/>
      <c r="AQ4">
        <v>2025</v>
      </c>
      <c r="AS4" t="s">
        <v>55</v>
      </c>
    </row>
    <row r="5" spans="2:45" ht="18" customHeight="1" x14ac:dyDescent="0.3">
      <c r="B5" s="37" t="s">
        <v>56</v>
      </c>
      <c r="C5" s="5"/>
      <c r="D5" s="5"/>
      <c r="E5" s="5"/>
      <c r="AQ5">
        <v>2026</v>
      </c>
      <c r="AS5" t="s">
        <v>57</v>
      </c>
    </row>
    <row r="6" spans="2:45" ht="18" customHeight="1" x14ac:dyDescent="0.3">
      <c r="B6" s="38" t="s">
        <v>58</v>
      </c>
      <c r="C6" s="4"/>
      <c r="D6" s="4"/>
      <c r="E6" s="4"/>
      <c r="AQ6">
        <v>2027</v>
      </c>
      <c r="AS6" t="s">
        <v>59</v>
      </c>
    </row>
    <row r="7" spans="2:45" ht="18" customHeight="1" x14ac:dyDescent="0.3">
      <c r="B7" s="38" t="s">
        <v>60</v>
      </c>
      <c r="C7" s="3"/>
      <c r="D7" s="3"/>
      <c r="E7" s="3"/>
      <c r="AQ7">
        <v>2028</v>
      </c>
      <c r="AS7" t="s">
        <v>61</v>
      </c>
    </row>
    <row r="8" spans="2:45" ht="18" customHeight="1" x14ac:dyDescent="0.3">
      <c r="B8" s="38" t="s">
        <v>62</v>
      </c>
      <c r="C8" s="2"/>
      <c r="D8" s="2"/>
      <c r="E8" s="2"/>
      <c r="AQ8">
        <v>2029</v>
      </c>
      <c r="AS8" t="s">
        <v>63</v>
      </c>
    </row>
    <row r="9" spans="2:45" ht="18" customHeight="1" x14ac:dyDescent="0.3">
      <c r="B9" s="38" t="s">
        <v>64</v>
      </c>
      <c r="C9" s="4"/>
      <c r="D9" s="4"/>
      <c r="E9" s="4"/>
      <c r="AQ9">
        <v>2030</v>
      </c>
      <c r="AS9" t="s">
        <v>65</v>
      </c>
    </row>
    <row r="10" spans="2:45" ht="18" customHeight="1" x14ac:dyDescent="0.3">
      <c r="B10" s="39" t="s">
        <v>66</v>
      </c>
      <c r="C10" s="1"/>
      <c r="D10" s="1"/>
      <c r="E10" s="1"/>
      <c r="AQ10">
        <v>2031</v>
      </c>
      <c r="AS10" t="s">
        <v>67</v>
      </c>
    </row>
    <row r="11" spans="2:45" x14ac:dyDescent="0.3">
      <c r="B11" s="12" t="s">
        <v>68</v>
      </c>
      <c r="C11" s="12"/>
      <c r="D11" s="12"/>
      <c r="E11" s="12"/>
      <c r="AS11" t="s">
        <v>69</v>
      </c>
    </row>
    <row r="12" spans="2:45" ht="28.5" customHeight="1" x14ac:dyDescent="0.3">
      <c r="B12" s="125" t="s">
        <v>70</v>
      </c>
      <c r="C12" s="40" t="s">
        <v>71</v>
      </c>
      <c r="D12" s="40" t="s">
        <v>72</v>
      </c>
      <c r="E12" s="40" t="s">
        <v>73</v>
      </c>
      <c r="G12" s="11" t="s">
        <v>74</v>
      </c>
      <c r="AS12" t="s">
        <v>75</v>
      </c>
    </row>
    <row r="13" spans="2:45" ht="19.5" customHeight="1" x14ac:dyDescent="0.3">
      <c r="B13" s="125"/>
      <c r="C13" s="41"/>
      <c r="D13" s="41"/>
      <c r="E13" s="41"/>
      <c r="G13" s="11"/>
      <c r="AS13" t="s">
        <v>76</v>
      </c>
    </row>
    <row r="14" spans="2:45" ht="19.5" customHeight="1" x14ac:dyDescent="0.3">
      <c r="B14" s="42" t="s">
        <v>77</v>
      </c>
      <c r="C14" s="43">
        <f>C15+C16+C17+C18+C19+C20+C21+C22+C23</f>
        <v>0</v>
      </c>
      <c r="D14" s="43">
        <f>D15+D16+D17+D18+D19+D20+D21+D22+D23</f>
        <v>0</v>
      </c>
      <c r="E14" s="44">
        <f>E15+E16+E17+E18+E19+E20+E21+E22+E23</f>
        <v>0</v>
      </c>
      <c r="G14" s="11"/>
      <c r="AS14" t="s">
        <v>78</v>
      </c>
    </row>
    <row r="15" spans="2:45" ht="16.5" customHeight="1" x14ac:dyDescent="0.3">
      <c r="B15" s="45" t="s">
        <v>79</v>
      </c>
      <c r="C15" s="46"/>
      <c r="D15" s="46"/>
      <c r="E15" s="47"/>
      <c r="AS15" t="s">
        <v>80</v>
      </c>
    </row>
    <row r="16" spans="2:45" ht="16.5" customHeight="1" x14ac:dyDescent="0.3">
      <c r="B16" s="45" t="s">
        <v>81</v>
      </c>
      <c r="C16" s="46"/>
      <c r="D16" s="46"/>
      <c r="E16" s="47"/>
      <c r="AS16" t="s">
        <v>82</v>
      </c>
    </row>
    <row r="17" spans="2:45" ht="16.5" customHeight="1" x14ac:dyDescent="0.3">
      <c r="B17" s="45" t="s">
        <v>83</v>
      </c>
      <c r="C17" s="46"/>
      <c r="D17" s="46"/>
      <c r="E17" s="47"/>
      <c r="AS17" t="s">
        <v>84</v>
      </c>
    </row>
    <row r="18" spans="2:45" ht="16.5" customHeight="1" x14ac:dyDescent="0.3">
      <c r="B18" s="45" t="s">
        <v>85</v>
      </c>
      <c r="C18" s="46"/>
      <c r="D18" s="46"/>
      <c r="E18" s="47"/>
      <c r="AS18" t="s">
        <v>86</v>
      </c>
    </row>
    <row r="19" spans="2:45" ht="16.5" customHeight="1" x14ac:dyDescent="0.3">
      <c r="B19" s="45" t="s">
        <v>87</v>
      </c>
      <c r="C19" s="46"/>
      <c r="D19" s="46"/>
      <c r="E19" s="47"/>
      <c r="AS19" t="s">
        <v>88</v>
      </c>
    </row>
    <row r="20" spans="2:45" ht="16.5" customHeight="1" x14ac:dyDescent="0.3">
      <c r="B20" s="45" t="s">
        <v>89</v>
      </c>
      <c r="C20" s="46"/>
      <c r="D20" s="46"/>
      <c r="E20" s="47"/>
      <c r="AS20" t="s">
        <v>90</v>
      </c>
    </row>
    <row r="21" spans="2:45" ht="16.5" customHeight="1" x14ac:dyDescent="0.3">
      <c r="B21" s="45" t="s">
        <v>91</v>
      </c>
      <c r="C21" s="46"/>
      <c r="D21" s="46"/>
      <c r="E21" s="47"/>
      <c r="AS21" t="s">
        <v>92</v>
      </c>
    </row>
    <row r="22" spans="2:45" ht="16.5" customHeight="1" x14ac:dyDescent="0.3">
      <c r="B22" s="45" t="s">
        <v>93</v>
      </c>
      <c r="C22" s="46"/>
      <c r="D22" s="46"/>
      <c r="E22" s="47"/>
      <c r="AS22" t="s">
        <v>94</v>
      </c>
    </row>
    <row r="23" spans="2:45" ht="16.5" customHeight="1" x14ac:dyDescent="0.3">
      <c r="B23" s="48" t="s">
        <v>95</v>
      </c>
      <c r="C23" s="49"/>
      <c r="D23" s="49"/>
      <c r="E23" s="50"/>
      <c r="AS23" t="s">
        <v>96</v>
      </c>
    </row>
    <row r="24" spans="2:45" ht="19.5" customHeight="1" x14ac:dyDescent="0.3">
      <c r="B24" s="42" t="s">
        <v>97</v>
      </c>
      <c r="C24" s="43">
        <f>C25+C26+C27+C28+C29+C30+C31+C32</f>
        <v>0</v>
      </c>
      <c r="D24" s="43">
        <f>D25+D26+D27+D28+D29+D30+D31+D32</f>
        <v>0</v>
      </c>
      <c r="E24" s="44">
        <f>E25+E26+E27+E28+E29+E30+E31+E32</f>
        <v>0</v>
      </c>
      <c r="AS24" t="s">
        <v>98</v>
      </c>
    </row>
    <row r="25" spans="2:45" ht="16.5" customHeight="1" x14ac:dyDescent="0.3">
      <c r="B25" s="45" t="s">
        <v>99</v>
      </c>
      <c r="C25" s="46"/>
      <c r="D25" s="46"/>
      <c r="E25" s="47"/>
      <c r="AS25" t="s">
        <v>100</v>
      </c>
    </row>
    <row r="26" spans="2:45" ht="16.5" customHeight="1" x14ac:dyDescent="0.3">
      <c r="B26" s="45" t="s">
        <v>101</v>
      </c>
      <c r="C26" s="46"/>
      <c r="D26" s="46"/>
      <c r="E26" s="47"/>
      <c r="AS26" t="s">
        <v>102</v>
      </c>
    </row>
    <row r="27" spans="2:45" ht="16.5" customHeight="1" x14ac:dyDescent="0.3">
      <c r="B27" s="45" t="s">
        <v>103</v>
      </c>
      <c r="C27" s="46"/>
      <c r="D27" s="46"/>
      <c r="E27" s="47"/>
      <c r="AS27" t="s">
        <v>104</v>
      </c>
    </row>
    <row r="28" spans="2:45" ht="16.5" customHeight="1" x14ac:dyDescent="0.3">
      <c r="B28" s="45" t="s">
        <v>105</v>
      </c>
      <c r="C28" s="46"/>
      <c r="D28" s="46"/>
      <c r="E28" s="47"/>
      <c r="AS28" t="s">
        <v>106</v>
      </c>
    </row>
    <row r="29" spans="2:45" ht="16.5" customHeight="1" x14ac:dyDescent="0.3">
      <c r="B29" s="45" t="s">
        <v>107</v>
      </c>
      <c r="C29" s="46"/>
      <c r="D29" s="46"/>
      <c r="E29" s="47"/>
      <c r="AS29" t="s">
        <v>108</v>
      </c>
    </row>
    <row r="30" spans="2:45" ht="16.5" customHeight="1" x14ac:dyDescent="0.3">
      <c r="B30" s="45" t="s">
        <v>109</v>
      </c>
      <c r="C30" s="46"/>
      <c r="D30" s="46"/>
      <c r="E30" s="47"/>
      <c r="AS30" t="s">
        <v>110</v>
      </c>
    </row>
    <row r="31" spans="2:45" ht="16.5" customHeight="1" x14ac:dyDescent="0.3">
      <c r="B31" s="45" t="s">
        <v>111</v>
      </c>
      <c r="C31" s="46"/>
      <c r="D31" s="46"/>
      <c r="E31" s="47"/>
      <c r="AS31" t="s">
        <v>112</v>
      </c>
    </row>
    <row r="32" spans="2:45" ht="16.5" customHeight="1" x14ac:dyDescent="0.3">
      <c r="B32" s="48" t="s">
        <v>113</v>
      </c>
      <c r="C32" s="49"/>
      <c r="D32" s="49"/>
      <c r="E32" s="50"/>
      <c r="AS32" t="s">
        <v>114</v>
      </c>
    </row>
    <row r="33" spans="2:45" ht="19.5" customHeight="1" x14ac:dyDescent="0.3">
      <c r="B33" s="42" t="s">
        <v>115</v>
      </c>
      <c r="C33" s="43">
        <f>C34+C38</f>
        <v>0</v>
      </c>
      <c r="D33" s="43">
        <f>D34+D38</f>
        <v>0</v>
      </c>
      <c r="E33" s="44">
        <f>E34+E38</f>
        <v>0</v>
      </c>
      <c r="AS33" t="s">
        <v>116</v>
      </c>
    </row>
    <row r="34" spans="2:45" ht="16.5" customHeight="1" x14ac:dyDescent="0.3">
      <c r="B34" s="45" t="s">
        <v>117</v>
      </c>
      <c r="C34" s="46"/>
      <c r="D34" s="46"/>
      <c r="E34" s="47"/>
      <c r="AS34" t="s">
        <v>118</v>
      </c>
    </row>
    <row r="35" spans="2:45" ht="16.5" customHeight="1" x14ac:dyDescent="0.3">
      <c r="B35" s="51" t="s">
        <v>119</v>
      </c>
      <c r="C35" s="46"/>
      <c r="D35" s="46"/>
      <c r="E35" s="47"/>
      <c r="AS35" t="s">
        <v>120</v>
      </c>
    </row>
    <row r="36" spans="2:45" ht="16.5" customHeight="1" x14ac:dyDescent="0.3">
      <c r="B36" s="51" t="s">
        <v>121</v>
      </c>
      <c r="C36" s="46"/>
      <c r="D36" s="46"/>
      <c r="E36" s="47"/>
      <c r="AS36" t="s">
        <v>122</v>
      </c>
    </row>
    <row r="37" spans="2:45" ht="16.5" customHeight="1" x14ac:dyDescent="0.3">
      <c r="B37" s="52" t="s">
        <v>123</v>
      </c>
      <c r="C37" s="53"/>
      <c r="D37" s="53"/>
      <c r="E37" s="54"/>
      <c r="AS37" t="s">
        <v>124</v>
      </c>
    </row>
    <row r="38" spans="2:45" ht="16.5" customHeight="1" x14ac:dyDescent="0.3">
      <c r="B38" s="48" t="s">
        <v>125</v>
      </c>
      <c r="C38" s="49"/>
      <c r="D38" s="49"/>
      <c r="E38" s="50"/>
      <c r="AS38" t="s">
        <v>126</v>
      </c>
    </row>
    <row r="39" spans="2:45" ht="19.5" customHeight="1" x14ac:dyDescent="0.3">
      <c r="B39" s="42" t="s">
        <v>127</v>
      </c>
      <c r="C39" s="43">
        <f>C40+C41+C42+C43</f>
        <v>0</v>
      </c>
      <c r="D39" s="43">
        <f>D40+D41+D42+D43</f>
        <v>0</v>
      </c>
      <c r="E39" s="44">
        <f>E40+E41+E42+E43</f>
        <v>0</v>
      </c>
      <c r="AS39" t="s">
        <v>128</v>
      </c>
    </row>
    <row r="40" spans="2:45" ht="16.5" customHeight="1" x14ac:dyDescent="0.3">
      <c r="B40" s="45" t="s">
        <v>129</v>
      </c>
      <c r="C40" s="46"/>
      <c r="D40" s="46"/>
      <c r="E40" s="47"/>
      <c r="AS40" t="s">
        <v>130</v>
      </c>
    </row>
    <row r="41" spans="2:45" ht="16.5" customHeight="1" x14ac:dyDescent="0.3">
      <c r="B41" s="45" t="s">
        <v>131</v>
      </c>
      <c r="C41" s="46"/>
      <c r="D41" s="46"/>
      <c r="E41" s="47"/>
      <c r="AS41" t="s">
        <v>132</v>
      </c>
    </row>
    <row r="42" spans="2:45" ht="15.75" customHeight="1" x14ac:dyDescent="0.3">
      <c r="B42" s="45" t="s">
        <v>133</v>
      </c>
      <c r="C42" s="46"/>
      <c r="D42" s="46"/>
      <c r="E42" s="47"/>
      <c r="AS42" t="s">
        <v>134</v>
      </c>
    </row>
    <row r="43" spans="2:45" ht="16.5" customHeight="1" x14ac:dyDescent="0.3">
      <c r="B43" s="48" t="s">
        <v>135</v>
      </c>
      <c r="C43" s="49"/>
      <c r="D43" s="49"/>
      <c r="E43" s="50"/>
      <c r="AS43" t="s">
        <v>136</v>
      </c>
    </row>
    <row r="44" spans="2:45" ht="19.5" customHeight="1" x14ac:dyDescent="0.3">
      <c r="B44" s="42" t="s">
        <v>137</v>
      </c>
      <c r="C44" s="43">
        <f>C45+C46+C47</f>
        <v>0</v>
      </c>
      <c r="D44" s="43">
        <f>D45+D46+D47</f>
        <v>0</v>
      </c>
      <c r="E44" s="44">
        <f>E45+E46+E47</f>
        <v>0</v>
      </c>
      <c r="AS44" t="s">
        <v>138</v>
      </c>
    </row>
    <row r="45" spans="2:45" ht="16.5" customHeight="1" x14ac:dyDescent="0.3">
      <c r="B45" s="45" t="s">
        <v>139</v>
      </c>
      <c r="C45" s="46"/>
      <c r="D45" s="46"/>
      <c r="E45" s="47"/>
      <c r="AS45" t="s">
        <v>140</v>
      </c>
    </row>
    <row r="46" spans="2:45" ht="16.5" customHeight="1" x14ac:dyDescent="0.3">
      <c r="B46" s="45" t="s">
        <v>141</v>
      </c>
      <c r="C46" s="46"/>
      <c r="D46" s="46"/>
      <c r="E46" s="46"/>
      <c r="AS46" t="s">
        <v>142</v>
      </c>
    </row>
    <row r="47" spans="2:45" ht="16.5" customHeight="1" x14ac:dyDescent="0.3">
      <c r="B47" s="48" t="s">
        <v>143</v>
      </c>
      <c r="C47" s="49"/>
      <c r="D47" s="49"/>
      <c r="E47" s="50"/>
      <c r="AS47" t="s">
        <v>144</v>
      </c>
    </row>
    <row r="48" spans="2:45" x14ac:dyDescent="0.3">
      <c r="AS48" t="s">
        <v>145</v>
      </c>
    </row>
    <row r="49" spans="2:45" x14ac:dyDescent="0.3">
      <c r="B49" s="12" t="s">
        <v>146</v>
      </c>
      <c r="C49" s="12"/>
      <c r="D49" s="12"/>
      <c r="E49" s="12"/>
      <c r="AS49" t="s">
        <v>147</v>
      </c>
    </row>
    <row r="50" spans="2:45" ht="16.5" customHeight="1" x14ac:dyDescent="0.3">
      <c r="B50" s="55" t="s">
        <v>148</v>
      </c>
      <c r="C50" s="43">
        <f>C14-C24</f>
        <v>0</v>
      </c>
      <c r="D50" s="43">
        <f>D14-D24</f>
        <v>0</v>
      </c>
      <c r="E50" s="44">
        <f>E14-E24</f>
        <v>0</v>
      </c>
      <c r="AS50" t="s">
        <v>149</v>
      </c>
    </row>
    <row r="51" spans="2:45" ht="16.5" customHeight="1" x14ac:dyDescent="0.3">
      <c r="B51" s="56" t="s">
        <v>150</v>
      </c>
      <c r="C51" s="57" t="str">
        <f>IFERROR(C36/C14,"")</f>
        <v/>
      </c>
      <c r="D51" s="57" t="str">
        <f>IFERROR(D36/D14,"")</f>
        <v/>
      </c>
      <c r="E51" s="58" t="str">
        <f>IFERROR(E36/E14,"")</f>
        <v/>
      </c>
      <c r="AS51" t="s">
        <v>151</v>
      </c>
    </row>
    <row r="52" spans="2:45" ht="16.5" customHeight="1" x14ac:dyDescent="0.3">
      <c r="B52" s="59" t="s">
        <v>152</v>
      </c>
      <c r="C52" s="60" t="str">
        <f>IF(OR($C$8="",$C$8=0,C$13="",C16=""),"",IF(AND($C$10&lt;&gt;"",NOT(ISNUMBER($C$10))),"sprawdź datę",IF(AND(ISNUMBER($C$10),ISNUMBER(C$13),YEAR($C$10)&gt;C$13),"nie dotyczy",C16/$C$8/IF(ISNUMBER(C$13),IF(ISNUMBER($C$10),IF(YEAR($C$10)=C$13,13-MONTH($C$10),12),12),IFERROR(IF(ISNUMBER(SEARCH("Q",C$13)),VALUE(MID(C$13,SEARCH("Q",C$13)+1,2))*3,IF(ISNUMBER(SEARCH("M",C$13)),VALUE(MID(C$13,SEARCH("M",C$13)+1,2)),12)),12)))))</f>
        <v/>
      </c>
      <c r="D52" s="60" t="str">
        <f>IF(OR($C$8="",$C$8=0,D$13="",D16=""),"",D16/$C$8/IF(ISNUMBER(D$13),12,IFERROR(IF(ISNUMBER(SEARCH("Q",D$13)),VALUE(MID(D$13,SEARCH("Q",D$13)+1,2))*3,IF(ISNUMBER(SEARCH("M",D$13)),VALUE(MID(D$13,SEARCH("M",D$13)+1,2)),12)),12)))</f>
        <v/>
      </c>
      <c r="E52" s="61" t="str">
        <f>IF(OR($C$8="",$C$8=0,E$13="",E16=""),"",E16/$C$8/IF(ISNUMBER(E$13),12,IFERROR(IF(ISNUMBER(SEARCH("Q",E$13)),VALUE(MID(E$13,SEARCH("Q",E$13)+1,2))*3,IF(ISNUMBER(SEARCH("M",E$13)),VALUE(MID(E$13,SEARCH("M",E$13)+1,2)),12)),12)))</f>
        <v/>
      </c>
      <c r="AS52" t="s">
        <v>153</v>
      </c>
    </row>
    <row r="53" spans="2:45" x14ac:dyDescent="0.3">
      <c r="AS53" t="s">
        <v>154</v>
      </c>
    </row>
    <row r="57" spans="2:45" x14ac:dyDescent="0.3">
      <c r="B57" s="126" t="s">
        <v>155</v>
      </c>
      <c r="C57" s="126"/>
      <c r="D57" s="126"/>
      <c r="E57" s="126"/>
    </row>
    <row r="59" spans="2:45" ht="102.75" customHeight="1" x14ac:dyDescent="0.3">
      <c r="B59" s="11" t="s">
        <v>156</v>
      </c>
      <c r="C59" s="11"/>
      <c r="D59" s="11"/>
      <c r="E59" s="11"/>
      <c r="AS59" t="s">
        <v>157</v>
      </c>
    </row>
    <row r="60" spans="2:45" x14ac:dyDescent="0.3">
      <c r="AS60" t="s">
        <v>158</v>
      </c>
    </row>
    <row r="61" spans="2:45" x14ac:dyDescent="0.3">
      <c r="B61" s="62"/>
      <c r="C61" s="63"/>
      <c r="D61" s="64"/>
      <c r="E61" s="64"/>
      <c r="F61" s="64"/>
      <c r="AS61" t="s">
        <v>159</v>
      </c>
    </row>
    <row r="62" spans="2:45" x14ac:dyDescent="0.3">
      <c r="C62" s="127"/>
      <c r="D62" s="127"/>
      <c r="E62" s="127"/>
      <c r="F62" s="127"/>
      <c r="AS62" t="s">
        <v>160</v>
      </c>
    </row>
    <row r="63" spans="2:45" x14ac:dyDescent="0.3">
      <c r="C63" s="128"/>
      <c r="D63" s="128"/>
      <c r="E63" s="128"/>
      <c r="F63" s="128"/>
      <c r="AS63" t="s">
        <v>161</v>
      </c>
    </row>
    <row r="64" spans="2:45" x14ac:dyDescent="0.3">
      <c r="C64" s="128"/>
      <c r="D64" s="128"/>
      <c r="E64" s="128"/>
      <c r="F64" s="128"/>
      <c r="AS64" t="s">
        <v>162</v>
      </c>
    </row>
    <row r="65" spans="2:45" x14ac:dyDescent="0.3">
      <c r="C65" s="128"/>
      <c r="D65" s="128"/>
      <c r="E65" s="128"/>
      <c r="F65" s="128"/>
      <c r="AS65" t="s">
        <v>163</v>
      </c>
    </row>
    <row r="66" spans="2:45" x14ac:dyDescent="0.3">
      <c r="B66" s="65"/>
      <c r="C66" s="129"/>
      <c r="D66" s="129"/>
      <c r="E66" s="129"/>
      <c r="F66" s="129"/>
      <c r="AS66" t="s">
        <v>164</v>
      </c>
    </row>
    <row r="67" spans="2:45" x14ac:dyDescent="0.3">
      <c r="C67" s="130"/>
      <c r="D67" s="130"/>
      <c r="E67" s="130"/>
      <c r="F67" s="130"/>
      <c r="AS67" t="s">
        <v>165</v>
      </c>
    </row>
    <row r="68" spans="2:45" x14ac:dyDescent="0.3">
      <c r="B68" s="62"/>
      <c r="C68" s="127"/>
      <c r="D68" s="127"/>
      <c r="E68" s="127"/>
      <c r="F68" s="127"/>
      <c r="AS68" t="s">
        <v>166</v>
      </c>
    </row>
    <row r="69" spans="2:45" x14ac:dyDescent="0.3">
      <c r="C69" s="128"/>
      <c r="D69" s="128"/>
      <c r="E69" s="128"/>
      <c r="F69" s="128"/>
      <c r="AS69" t="s">
        <v>167</v>
      </c>
    </row>
    <row r="70" spans="2:45" x14ac:dyDescent="0.3">
      <c r="C70" s="128"/>
      <c r="D70" s="128"/>
      <c r="E70" s="128"/>
      <c r="F70" s="128"/>
      <c r="AS70" t="s">
        <v>168</v>
      </c>
    </row>
    <row r="71" spans="2:45" x14ac:dyDescent="0.3">
      <c r="C71" s="128"/>
      <c r="D71" s="128"/>
      <c r="E71" s="128"/>
      <c r="F71" s="128"/>
      <c r="AS71" t="s">
        <v>169</v>
      </c>
    </row>
    <row r="72" spans="2:45" x14ac:dyDescent="0.3">
      <c r="D72" s="66"/>
      <c r="E72" s="66"/>
      <c r="F72" s="66"/>
      <c r="AS72" t="s">
        <v>170</v>
      </c>
    </row>
    <row r="73" spans="2:45" x14ac:dyDescent="0.3">
      <c r="D73" s="66"/>
      <c r="E73" s="66"/>
      <c r="F73" s="66"/>
      <c r="AS73" t="s">
        <v>171</v>
      </c>
    </row>
    <row r="74" spans="2:45" x14ac:dyDescent="0.3">
      <c r="D74" s="66"/>
      <c r="E74" s="66"/>
      <c r="F74" s="66"/>
      <c r="AS74" t="s">
        <v>172</v>
      </c>
    </row>
    <row r="75" spans="2:45" x14ac:dyDescent="0.3">
      <c r="D75" s="66"/>
      <c r="E75" s="66"/>
      <c r="F75" s="66"/>
    </row>
    <row r="76" spans="2:45" x14ac:dyDescent="0.3">
      <c r="D76" s="66"/>
      <c r="E76" s="66"/>
      <c r="F76" s="66"/>
    </row>
    <row r="77" spans="2:45" x14ac:dyDescent="0.3">
      <c r="D77" s="66"/>
      <c r="E77" s="66"/>
      <c r="F77" s="66"/>
    </row>
    <row r="78" spans="2:45" x14ac:dyDescent="0.3">
      <c r="D78" s="66"/>
      <c r="E78" s="66"/>
      <c r="F78" s="66"/>
    </row>
    <row r="79" spans="2:45" x14ac:dyDescent="0.3">
      <c r="D79" s="66"/>
      <c r="E79" s="66"/>
      <c r="F79" s="66"/>
    </row>
    <row r="80" spans="2:45" x14ac:dyDescent="0.3">
      <c r="D80" s="66"/>
      <c r="E80" s="66"/>
      <c r="F80" s="66"/>
    </row>
    <row r="81" spans="4:6" x14ac:dyDescent="0.3">
      <c r="D81" s="66"/>
      <c r="E81" s="66"/>
      <c r="F81" s="66"/>
    </row>
    <row r="82" spans="4:6" x14ac:dyDescent="0.3">
      <c r="D82" s="66"/>
      <c r="E82" s="66"/>
      <c r="F82" s="66"/>
    </row>
    <row r="83" spans="4:6" x14ac:dyDescent="0.3">
      <c r="D83" s="66"/>
      <c r="E83" s="66"/>
      <c r="F83" s="66"/>
    </row>
    <row r="84" spans="4:6" x14ac:dyDescent="0.3">
      <c r="D84" s="66"/>
      <c r="E84" s="66"/>
      <c r="F84" s="66"/>
    </row>
    <row r="85" spans="4:6" x14ac:dyDescent="0.3">
      <c r="D85" s="66"/>
      <c r="E85" s="66"/>
      <c r="F85" s="66"/>
    </row>
    <row r="86" spans="4:6" x14ac:dyDescent="0.3">
      <c r="D86" s="66"/>
      <c r="E86" s="66"/>
      <c r="F86" s="66"/>
    </row>
    <row r="87" spans="4:6" x14ac:dyDescent="0.3">
      <c r="D87" s="66"/>
      <c r="E87" s="66"/>
      <c r="F87" s="66"/>
    </row>
    <row r="88" spans="4:6" x14ac:dyDescent="0.3">
      <c r="D88" s="66"/>
      <c r="E88" s="66"/>
      <c r="F88" s="66"/>
    </row>
    <row r="89" spans="4:6" x14ac:dyDescent="0.3">
      <c r="D89" s="66"/>
      <c r="E89" s="66"/>
      <c r="F89" s="66"/>
    </row>
    <row r="90" spans="4:6" x14ac:dyDescent="0.3">
      <c r="D90" s="66"/>
      <c r="E90" s="66"/>
      <c r="F90" s="66"/>
    </row>
    <row r="91" spans="4:6" x14ac:dyDescent="0.3">
      <c r="D91" s="66"/>
      <c r="E91" s="66"/>
      <c r="F91" s="66"/>
    </row>
    <row r="92" spans="4:6" x14ac:dyDescent="0.3">
      <c r="D92" s="66"/>
      <c r="E92" s="66"/>
      <c r="F92" s="66"/>
    </row>
    <row r="93" spans="4:6" x14ac:dyDescent="0.3">
      <c r="D93" s="66"/>
      <c r="E93" s="66"/>
      <c r="F93" s="66"/>
    </row>
    <row r="94" spans="4:6" x14ac:dyDescent="0.3">
      <c r="D94" s="66"/>
      <c r="E94" s="66"/>
      <c r="F94" s="66"/>
    </row>
    <row r="95" spans="4:6" x14ac:dyDescent="0.3">
      <c r="D95" s="66"/>
      <c r="E95" s="66"/>
      <c r="F95" s="66"/>
    </row>
    <row r="96" spans="4:6" x14ac:dyDescent="0.3">
      <c r="D96" s="66"/>
      <c r="E96" s="66"/>
      <c r="F96" s="66"/>
    </row>
    <row r="97" spans="4:6" x14ac:dyDescent="0.3">
      <c r="D97" s="66"/>
      <c r="E97" s="66"/>
      <c r="F97" s="66"/>
    </row>
    <row r="98" spans="4:6" x14ac:dyDescent="0.3">
      <c r="D98" s="66"/>
      <c r="E98" s="66"/>
      <c r="F98" s="66"/>
    </row>
    <row r="99" spans="4:6" x14ac:dyDescent="0.3">
      <c r="D99" s="66"/>
      <c r="E99" s="66"/>
      <c r="F99" s="66"/>
    </row>
    <row r="100" spans="4:6" x14ac:dyDescent="0.3">
      <c r="D100" s="66"/>
      <c r="E100" s="66"/>
      <c r="F100" s="66"/>
    </row>
    <row r="101" spans="4:6" x14ac:dyDescent="0.3">
      <c r="D101" s="66"/>
      <c r="E101" s="66"/>
      <c r="F101" s="66"/>
    </row>
    <row r="102" spans="4:6" x14ac:dyDescent="0.3">
      <c r="D102" s="66"/>
      <c r="E102" s="66"/>
      <c r="F102" s="66"/>
    </row>
    <row r="103" spans="4:6" x14ac:dyDescent="0.3">
      <c r="D103" s="66"/>
      <c r="E103" s="66"/>
      <c r="F103" s="66"/>
    </row>
    <row r="104" spans="4:6" x14ac:dyDescent="0.3">
      <c r="D104" s="66"/>
      <c r="E104" s="66"/>
      <c r="F104" s="66"/>
    </row>
    <row r="105" spans="4:6" x14ac:dyDescent="0.3">
      <c r="D105" s="66"/>
      <c r="E105" s="66"/>
      <c r="F105" s="66"/>
    </row>
    <row r="106" spans="4:6" x14ac:dyDescent="0.3">
      <c r="D106" s="66"/>
      <c r="E106" s="66"/>
      <c r="F106" s="66"/>
    </row>
    <row r="107" spans="4:6" x14ac:dyDescent="0.3">
      <c r="D107" s="66"/>
      <c r="E107" s="66"/>
      <c r="F107" s="66"/>
    </row>
    <row r="108" spans="4:6" x14ac:dyDescent="0.3">
      <c r="D108" s="66"/>
      <c r="E108" s="66"/>
      <c r="F108" s="66"/>
    </row>
    <row r="109" spans="4:6" x14ac:dyDescent="0.3">
      <c r="D109" s="66"/>
      <c r="E109" s="66"/>
      <c r="F109" s="66"/>
    </row>
    <row r="110" spans="4:6" x14ac:dyDescent="0.3">
      <c r="D110" s="66"/>
      <c r="E110" s="66"/>
      <c r="F110" s="66"/>
    </row>
    <row r="111" spans="4:6" x14ac:dyDescent="0.3">
      <c r="D111" s="66"/>
      <c r="E111" s="66"/>
      <c r="F111" s="66"/>
    </row>
    <row r="112" spans="4:6" x14ac:dyDescent="0.3">
      <c r="D112" s="66"/>
      <c r="E112" s="66"/>
      <c r="F112" s="66"/>
    </row>
    <row r="113" spans="4:6" x14ac:dyDescent="0.3">
      <c r="D113" s="66"/>
      <c r="E113" s="66"/>
      <c r="F113" s="66"/>
    </row>
    <row r="114" spans="4:6" x14ac:dyDescent="0.3">
      <c r="D114" s="66"/>
      <c r="E114" s="66"/>
      <c r="F114" s="66"/>
    </row>
    <row r="115" spans="4:6" x14ac:dyDescent="0.3">
      <c r="D115" s="66"/>
      <c r="E115" s="66"/>
      <c r="F115" s="66"/>
    </row>
    <row r="116" spans="4:6" x14ac:dyDescent="0.3">
      <c r="D116" s="66"/>
      <c r="E116" s="66"/>
      <c r="F116" s="66"/>
    </row>
    <row r="117" spans="4:6" x14ac:dyDescent="0.3">
      <c r="D117" s="66"/>
      <c r="E117" s="66"/>
      <c r="F117" s="66"/>
    </row>
    <row r="118" spans="4:6" x14ac:dyDescent="0.3">
      <c r="D118" s="66"/>
      <c r="E118" s="66"/>
      <c r="F118" s="66"/>
    </row>
    <row r="119" spans="4:6" x14ac:dyDescent="0.3">
      <c r="D119" s="66"/>
      <c r="E119" s="66"/>
      <c r="F119" s="66"/>
    </row>
    <row r="120" spans="4:6" x14ac:dyDescent="0.3">
      <c r="D120" s="66"/>
      <c r="E120" s="66"/>
      <c r="F120" s="66"/>
    </row>
    <row r="121" spans="4:6" x14ac:dyDescent="0.3">
      <c r="D121" s="66"/>
      <c r="E121" s="66"/>
      <c r="F121" s="66"/>
    </row>
    <row r="122" spans="4:6" x14ac:dyDescent="0.3">
      <c r="D122" s="66"/>
      <c r="E122" s="66"/>
      <c r="F122" s="66"/>
    </row>
    <row r="123" spans="4:6" x14ac:dyDescent="0.3">
      <c r="D123" s="66"/>
      <c r="E123" s="66"/>
      <c r="F123" s="66"/>
    </row>
    <row r="124" spans="4:6" x14ac:dyDescent="0.3">
      <c r="D124" s="66"/>
      <c r="E124" s="66"/>
      <c r="F124" s="66"/>
    </row>
    <row r="125" spans="4:6" x14ac:dyDescent="0.3">
      <c r="D125" s="66"/>
      <c r="E125" s="66"/>
      <c r="F125" s="66"/>
    </row>
  </sheetData>
  <sheetProtection password="CE28" sheet="1" objects="1" scenarios="1"/>
  <mergeCells count="25">
    <mergeCell ref="C67:F67"/>
    <mergeCell ref="C68:F68"/>
    <mergeCell ref="C69:F69"/>
    <mergeCell ref="C70:F70"/>
    <mergeCell ref="C71:F71"/>
    <mergeCell ref="C62:F62"/>
    <mergeCell ref="C63:F63"/>
    <mergeCell ref="C64:F64"/>
    <mergeCell ref="C65:F65"/>
    <mergeCell ref="C66:F66"/>
    <mergeCell ref="B12:B13"/>
    <mergeCell ref="G12:G14"/>
    <mergeCell ref="B49:E49"/>
    <mergeCell ref="B57:E57"/>
    <mergeCell ref="B59:E59"/>
    <mergeCell ref="C7:E7"/>
    <mergeCell ref="C8:E8"/>
    <mergeCell ref="C9:E9"/>
    <mergeCell ref="C10:E10"/>
    <mergeCell ref="B11:E11"/>
    <mergeCell ref="B1:E1"/>
    <mergeCell ref="B2:E2"/>
    <mergeCell ref="B4:E4"/>
    <mergeCell ref="C5:E5"/>
    <mergeCell ref="C6:E6"/>
  </mergeCells>
  <dataValidations count="3">
    <dataValidation type="date" allowBlank="1" showInputMessage="1" showErrorMessage="1" errorTitle="Nieprawidłowa data" error="Wpisz pełną datę z dniem, np. 2025-09-01. Sam zapis rrrr-mm (2025-09) nie jest rozpoznawany przez Excel jako data. Pole można zostawić puste, jeżeli wspólnota działała przez cały rok poprzedni." promptTitle="Data rozpoczęcia działalności" prompt="Wpisz pełną datę, np. 2025-09-01. Do obliczeń liczy się tylko miesiąc. Wypełnij tylko wtedy, gdy rok poprzedni był niepełny." sqref="C10" xr:uid="{00000000-0002-0000-0100-000000000000}">
      <formula1>DATE(1990,1,1)</formula1>
      <formula2>DATE(2100,12,31)</formula2>
    </dataValidation>
    <dataValidation type="list" allowBlank="1" sqref="C13:D13" xr:uid="{00000000-0002-0000-0100-000001000000}">
      <formula1>$AQ$2:$AQ$10</formula1>
      <formula2>0</formula2>
    </dataValidation>
    <dataValidation type="list" allowBlank="1" sqref="E13" xr:uid="{00000000-0002-0000-0100-000002000000}">
      <formula1>$AS$2:$AS$74</formula1>
      <formula2>0</formula2>
    </dataValidation>
  </dataValidations>
  <pageMargins left="0.4" right="0.4" top="0.5" bottom="0.5" header="0.511811023622047" footer="0.511811023622047"/>
  <pageSetup fitToHeight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/>
    <pageSetUpPr fitToPage="1"/>
  </sheetPr>
  <dimension ref="B1:D30"/>
  <sheetViews>
    <sheetView showGridLines="0"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C16" sqref="C16"/>
    </sheetView>
  </sheetViews>
  <sheetFormatPr defaultColWidth="8.6640625" defaultRowHeight="14.4" x14ac:dyDescent="0.3"/>
  <cols>
    <col min="1" max="1" width="2.44140625" customWidth="1"/>
    <col min="2" max="2" width="56" customWidth="1"/>
    <col min="3" max="3" width="20" customWidth="1"/>
    <col min="4" max="4" width="124.77734375" customWidth="1"/>
  </cols>
  <sheetData>
    <row r="1" spans="2:4" ht="30" customHeight="1" x14ac:dyDescent="0.3">
      <c r="B1" s="14" t="s">
        <v>173</v>
      </c>
      <c r="C1" s="14"/>
      <c r="D1" s="14"/>
    </row>
    <row r="2" spans="2:4" ht="18" customHeight="1" x14ac:dyDescent="0.3">
      <c r="B2" s="13" t="s">
        <v>174</v>
      </c>
      <c r="C2" s="13"/>
      <c r="D2" s="13"/>
    </row>
    <row r="4" spans="2:4" x14ac:dyDescent="0.3">
      <c r="B4" s="12" t="s">
        <v>175</v>
      </c>
      <c r="C4" s="12"/>
      <c r="D4" s="12"/>
    </row>
    <row r="5" spans="2:4" ht="21.75" customHeight="1" x14ac:dyDescent="0.3">
      <c r="B5" s="15" t="s">
        <v>176</v>
      </c>
      <c r="C5" s="16" t="s">
        <v>28</v>
      </c>
      <c r="D5" s="17" t="s">
        <v>177</v>
      </c>
    </row>
    <row r="6" spans="2:4" ht="18.75" customHeight="1" x14ac:dyDescent="0.3">
      <c r="B6" s="28" t="s">
        <v>178</v>
      </c>
      <c r="C6" s="67" t="str">
        <f>IF('Zestawienie finansowe WM'!$C$8="","",'Zestawienie finansowe WM'!$C$8)</f>
        <v/>
      </c>
      <c r="D6" s="20" t="s">
        <v>179</v>
      </c>
    </row>
    <row r="7" spans="2:4" ht="18.75" customHeight="1" x14ac:dyDescent="0.3">
      <c r="B7" s="28" t="s">
        <v>60</v>
      </c>
      <c r="C7" s="68" t="str">
        <f>IF('Zestawienie finansowe WM'!$C$7="","",'Zestawienie finansowe WM'!$C$7)</f>
        <v/>
      </c>
      <c r="D7" s="20" t="s">
        <v>180</v>
      </c>
    </row>
    <row r="8" spans="2:4" ht="27" customHeight="1" x14ac:dyDescent="0.3">
      <c r="B8" s="28" t="s">
        <v>181</v>
      </c>
      <c r="C8" s="69"/>
      <c r="D8" s="20" t="s">
        <v>182</v>
      </c>
    </row>
    <row r="9" spans="2:4" ht="27" customHeight="1" x14ac:dyDescent="0.3">
      <c r="B9" s="28" t="s">
        <v>183</v>
      </c>
      <c r="C9" s="67" t="str">
        <f>IF('Zestawienie finansowe WM'!$E$52&lt;&gt;"",'Zestawienie finansowe WM'!$E$52,IF('Zestawienie finansowe WM'!$D$52&lt;&gt;"",'Zestawienie finansowe WM'!$D$52,'Zestawienie finansowe WM'!$C$52))</f>
        <v/>
      </c>
      <c r="D9" s="20" t="s">
        <v>184</v>
      </c>
    </row>
    <row r="10" spans="2:4" ht="27" customHeight="1" x14ac:dyDescent="0.3">
      <c r="B10" s="28" t="s">
        <v>185</v>
      </c>
      <c r="C10" s="70"/>
      <c r="D10" s="20" t="s">
        <v>186</v>
      </c>
    </row>
    <row r="11" spans="2:4" ht="41.25" customHeight="1" x14ac:dyDescent="0.3">
      <c r="B11" s="28" t="s">
        <v>187</v>
      </c>
      <c r="C11" s="57" t="str">
        <f>IF(OR($C$8="",$C$8=0,NOT(ISNUMBER($C$9))),"",$C$9/$C$8)</f>
        <v/>
      </c>
      <c r="D11" s="20" t="s">
        <v>188</v>
      </c>
    </row>
    <row r="12" spans="2:4" ht="28.5" customHeight="1" x14ac:dyDescent="0.3">
      <c r="B12" s="71" t="s">
        <v>189</v>
      </c>
      <c r="C12" s="72"/>
      <c r="D12" s="24" t="s">
        <v>190</v>
      </c>
    </row>
    <row r="14" spans="2:4" x14ac:dyDescent="0.3">
      <c r="B14" s="12" t="s">
        <v>191</v>
      </c>
      <c r="C14" s="12"/>
      <c r="D14" s="12"/>
    </row>
    <row r="15" spans="2:4" ht="21" customHeight="1" x14ac:dyDescent="0.3">
      <c r="B15" s="73" t="s">
        <v>192</v>
      </c>
      <c r="C15" s="74">
        <f ca="1">DATE(YEAR(TODAY()),MONTH(TODAY()),1)+90</f>
        <v>46356</v>
      </c>
      <c r="D15" s="75" t="str">
        <f ca="1">IF(OR(ISNUMBER($C$15),ISNUMBER(IFERROR(DATE(VALUE(LEFT($C$15,4)),VALUE(MID($C$15,6,2)),1),""))),"Miesiąc, od którego liczona jest prognoza w zakładce „Bilans funduszu”. Zapis rrrr-mm, np. 2026-08. Domyślnie ustawiony jest miesiąc bieżący.","UWAGA: nie rozpoznano daty startu prognozy. Wpisz ją w zapisie rrrr-mm, np. 2026-08. Do czasu poprawienia prognoza liczona jest od miesiąca bieżącego.")</f>
        <v>Miesiąc, od którego liczona jest prognoza w zakładce „Bilans funduszu”. Zapis rrrr-mm, np. 2026-08. Domyślnie ustawiony jest miesiąc bieżący.</v>
      </c>
    </row>
    <row r="16" spans="2:4" ht="27" customHeight="1" x14ac:dyDescent="0.3">
      <c r="B16" s="71" t="s">
        <v>193</v>
      </c>
      <c r="C16" s="76">
        <f>IF('Zestawienie finansowe WM'!$E$46&lt;&gt;"",'Zestawienie finansowe WM'!$E$46,IF('Zestawienie finansowe WM'!$D$46&lt;&gt;"",'Zestawienie finansowe WM'!$D$46,'Zestawienie finansowe WM'!$C$46))</f>
        <v>0</v>
      </c>
      <c r="D16" s="24" t="s">
        <v>194</v>
      </c>
    </row>
    <row r="18" spans="2:4" x14ac:dyDescent="0.3">
      <c r="B18" s="12" t="s">
        <v>195</v>
      </c>
      <c r="C18" s="12"/>
      <c r="D18" s="12"/>
    </row>
    <row r="19" spans="2:4" ht="24.75" customHeight="1" x14ac:dyDescent="0.3">
      <c r="B19" s="73" t="s">
        <v>196</v>
      </c>
      <c r="C19" s="77" t="str">
        <f>IF(OR($C$6="",$C$6=0),"Uzupełnij powierzchnię w zakładce 1.",IF($C$12="","Uzupełnij nową stawkę w polu C12.",$C$6*$C$12))</f>
        <v>Uzupełnij powierzchnię w zakładce 1.</v>
      </c>
      <c r="D19" s="75" t="s">
        <v>197</v>
      </c>
    </row>
    <row r="20" spans="2:4" ht="24.75" customHeight="1" x14ac:dyDescent="0.3">
      <c r="B20" s="28" t="s">
        <v>198</v>
      </c>
      <c r="C20" s="29" t="str">
        <f>IF(NOT(ISNUMBER($C$19)),$C$19,IF($C$10="","Uzupełnij ściągalność w polu C10.",$C$19*$C$10))</f>
        <v>Uzupełnij powierzchnię w zakładce 1.</v>
      </c>
      <c r="D20" s="20" t="s">
        <v>199</v>
      </c>
    </row>
    <row r="21" spans="2:4" ht="24.75" customHeight="1" x14ac:dyDescent="0.3">
      <c r="B21" s="71" t="s">
        <v>200</v>
      </c>
      <c r="C21" s="78" t="str">
        <f>IF(ISNUMBER($C$20),$C$20*12,$C$20)</f>
        <v>Uzupełnij powierzchnię w zakładce 1.</v>
      </c>
      <c r="D21" s="24" t="s">
        <v>201</v>
      </c>
    </row>
    <row r="23" spans="2:4" x14ac:dyDescent="0.3">
      <c r="B23" s="12" t="s">
        <v>202</v>
      </c>
      <c r="C23" s="12"/>
      <c r="D23" s="12"/>
    </row>
    <row r="24" spans="2:4" ht="24.75" customHeight="1" x14ac:dyDescent="0.3">
      <c r="B24" s="73" t="s">
        <v>32</v>
      </c>
      <c r="C24" s="43">
        <f>MAX('Bilans funduszu'!$G$8:$G$127)</f>
        <v>0</v>
      </c>
      <c r="D24" s="75" t="s">
        <v>203</v>
      </c>
    </row>
    <row r="25" spans="2:4" ht="24.75" customHeight="1" x14ac:dyDescent="0.3">
      <c r="B25" s="28" t="s">
        <v>204</v>
      </c>
      <c r="C25" s="31">
        <f>SUM('Plan inwestycji'!$D$4:$D$13)/120</f>
        <v>0</v>
      </c>
      <c r="D25" s="20" t="s">
        <v>205</v>
      </c>
    </row>
    <row r="26" spans="2:4" ht="24.75" customHeight="1" x14ac:dyDescent="0.3">
      <c r="B26" s="28" t="s">
        <v>206</v>
      </c>
      <c r="C26" s="31">
        <f>$C$24+$C$25</f>
        <v>0</v>
      </c>
      <c r="D26" s="20" t="s">
        <v>207</v>
      </c>
    </row>
    <row r="27" spans="2:4" ht="24.75" customHeight="1" x14ac:dyDescent="0.3">
      <c r="B27" s="28" t="s">
        <v>208</v>
      </c>
      <c r="C27" s="79" t="str">
        <f>IF(OR($C$6="",$C$6=0),"Uzupełnij powierzchnię w zakładce 1.",IF($C$10="","Uzupełnij ściągalność w polu C10.",$C$26/($C$6*$C$10)))</f>
        <v>Uzupełnij powierzchnię w zakładce 1.</v>
      </c>
      <c r="D27" s="20" t="s">
        <v>209</v>
      </c>
    </row>
    <row r="28" spans="2:4" ht="24.75" customHeight="1" x14ac:dyDescent="0.3">
      <c r="B28" s="71" t="s">
        <v>210</v>
      </c>
      <c r="C28" s="80" t="str">
        <f>IF(NOT(ISNUMBER($C$27)),$C$27,IF($C$12="","Uzupełnij nową stawkę w polu C12.",$C$27-$C$12))</f>
        <v>Uzupełnij powierzchnię w zakładce 1.</v>
      </c>
      <c r="D28" s="24" t="s">
        <v>211</v>
      </c>
    </row>
    <row r="30" spans="2:4" ht="39.75" customHeight="1" x14ac:dyDescent="0.3">
      <c r="B30" s="11" t="s">
        <v>212</v>
      </c>
      <c r="C30" s="11"/>
      <c r="D30" s="11"/>
    </row>
  </sheetData>
  <sheetProtection password="CE28" sheet="1" objects="1" scenarios="1"/>
  <mergeCells count="7">
    <mergeCell ref="B23:D23"/>
    <mergeCell ref="B30:D30"/>
    <mergeCell ref="B1:D1"/>
    <mergeCell ref="B2:D2"/>
    <mergeCell ref="B4:D4"/>
    <mergeCell ref="B14:D14"/>
    <mergeCell ref="B18:D18"/>
  </mergeCells>
  <pageMargins left="0.4" right="0.4" top="0.5" bottom="0.5" header="0.511811023622047" footer="0.511811023622047"/>
  <pageSetup fitToHeight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39997558519241921"/>
    <pageSetUpPr fitToPage="1"/>
  </sheetPr>
  <dimension ref="B1:O21"/>
  <sheetViews>
    <sheetView showGridLines="0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G9" sqref="G9"/>
    </sheetView>
  </sheetViews>
  <sheetFormatPr defaultColWidth="8.6640625" defaultRowHeight="14.4" x14ac:dyDescent="0.3"/>
  <cols>
    <col min="1" max="1" width="2.44140625" customWidth="1"/>
    <col min="2" max="2" width="24.6640625" customWidth="1"/>
    <col min="3" max="3" width="10.6640625" customWidth="1"/>
    <col min="4" max="4" width="13.21875" customWidth="1"/>
    <col min="5" max="5" width="13" customWidth="1"/>
    <col min="6" max="6" width="10" customWidth="1"/>
    <col min="7" max="7" width="13" customWidth="1"/>
    <col min="8" max="8" width="16" customWidth="1"/>
    <col min="9" max="9" width="15" customWidth="1"/>
    <col min="10" max="14" width="14.5546875" customWidth="1"/>
    <col min="15" max="15" width="43" customWidth="1"/>
  </cols>
  <sheetData>
    <row r="1" spans="2:15" ht="24" customHeight="1" x14ac:dyDescent="0.3">
      <c r="B1" s="14" t="s">
        <v>213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2:15" ht="29.25" customHeight="1" x14ac:dyDescent="0.3">
      <c r="B2" s="13" t="s">
        <v>214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2:15" ht="67.5" customHeight="1" x14ac:dyDescent="0.3">
      <c r="B3" s="15" t="s">
        <v>215</v>
      </c>
      <c r="C3" s="16" t="s">
        <v>216</v>
      </c>
      <c r="D3" s="16" t="s">
        <v>217</v>
      </c>
      <c r="E3" s="16" t="s">
        <v>218</v>
      </c>
      <c r="F3" s="16" t="s">
        <v>219</v>
      </c>
      <c r="G3" s="16" t="s">
        <v>220</v>
      </c>
      <c r="H3" s="16" t="s">
        <v>221</v>
      </c>
      <c r="I3" s="16" t="s">
        <v>222</v>
      </c>
      <c r="J3" s="16" t="s">
        <v>223</v>
      </c>
      <c r="K3" s="16" t="s">
        <v>224</v>
      </c>
      <c r="L3" s="16" t="s">
        <v>225</v>
      </c>
      <c r="M3" s="16" t="s">
        <v>226</v>
      </c>
      <c r="N3" s="16" t="s">
        <v>227</v>
      </c>
      <c r="O3" s="17" t="s">
        <v>228</v>
      </c>
    </row>
    <row r="4" spans="2:15" ht="18" customHeight="1" x14ac:dyDescent="0.3">
      <c r="B4" s="81" t="s">
        <v>229</v>
      </c>
      <c r="C4" s="82" t="s">
        <v>230</v>
      </c>
      <c r="D4" s="83"/>
      <c r="E4" s="84"/>
      <c r="F4" s="85"/>
      <c r="G4" s="86"/>
      <c r="H4" s="87">
        <f>$D$4</f>
        <v>0</v>
      </c>
      <c r="I4" s="86">
        <v>0</v>
      </c>
      <c r="J4" s="31">
        <f t="shared" ref="J4:J13" si="0">IF($G4-N($I4)&lt;=0,0,$H4/($G4-N($I4)))</f>
        <v>0</v>
      </c>
      <c r="K4" s="31">
        <f t="shared" ref="K4:K13" si="1">IF(N($I4)=0,0,$H4*$F4/12)</f>
        <v>0</v>
      </c>
      <c r="L4" s="31">
        <f t="shared" ref="L4:L13" si="2">$J4+$H4*$F4/12</f>
        <v>0</v>
      </c>
      <c r="M4" s="31">
        <f t="shared" ref="M4:M13" si="3">$J4*(1+$F4/12)</f>
        <v>0</v>
      </c>
      <c r="N4" s="31">
        <f t="shared" ref="N4:N13" si="4">$F4/12*$H4*N($I4)+$F4/12*$H4*(($G4-N($I4))+1)/2</f>
        <v>0</v>
      </c>
      <c r="O4" s="88" t="s">
        <v>231</v>
      </c>
    </row>
    <row r="5" spans="2:15" ht="18" customHeight="1" x14ac:dyDescent="0.3">
      <c r="B5" s="89"/>
      <c r="C5" s="90"/>
      <c r="D5" s="91"/>
      <c r="E5" s="92"/>
      <c r="F5" s="93"/>
      <c r="G5" s="94"/>
      <c r="H5" s="91"/>
      <c r="I5" s="94"/>
      <c r="J5" s="31">
        <f t="shared" si="0"/>
        <v>0</v>
      </c>
      <c r="K5" s="31">
        <f t="shared" si="1"/>
        <v>0</v>
      </c>
      <c r="L5" s="31">
        <f t="shared" si="2"/>
        <v>0</v>
      </c>
      <c r="M5" s="31">
        <f t="shared" si="3"/>
        <v>0</v>
      </c>
      <c r="N5" s="31">
        <f t="shared" si="4"/>
        <v>0</v>
      </c>
      <c r="O5" s="95"/>
    </row>
    <row r="6" spans="2:15" ht="18" customHeight="1" x14ac:dyDescent="0.3">
      <c r="B6" s="89"/>
      <c r="C6" s="90"/>
      <c r="D6" s="91"/>
      <c r="E6" s="92"/>
      <c r="F6" s="93"/>
      <c r="G6" s="94"/>
      <c r="H6" s="91"/>
      <c r="I6" s="94"/>
      <c r="J6" s="31">
        <f t="shared" si="0"/>
        <v>0</v>
      </c>
      <c r="K6" s="31">
        <f t="shared" si="1"/>
        <v>0</v>
      </c>
      <c r="L6" s="31">
        <f t="shared" si="2"/>
        <v>0</v>
      </c>
      <c r="M6" s="31">
        <f t="shared" si="3"/>
        <v>0</v>
      </c>
      <c r="N6" s="31">
        <f t="shared" si="4"/>
        <v>0</v>
      </c>
      <c r="O6" s="95"/>
    </row>
    <row r="7" spans="2:15" ht="18" customHeight="1" x14ac:dyDescent="0.3">
      <c r="B7" s="89"/>
      <c r="C7" s="90"/>
      <c r="D7" s="91"/>
      <c r="E7" s="92"/>
      <c r="F7" s="93"/>
      <c r="G7" s="94"/>
      <c r="H7" s="91"/>
      <c r="I7" s="94"/>
      <c r="J7" s="31">
        <f t="shared" si="0"/>
        <v>0</v>
      </c>
      <c r="K7" s="31">
        <f t="shared" si="1"/>
        <v>0</v>
      </c>
      <c r="L7" s="31">
        <f t="shared" si="2"/>
        <v>0</v>
      </c>
      <c r="M7" s="31">
        <f t="shared" si="3"/>
        <v>0</v>
      </c>
      <c r="N7" s="31">
        <f t="shared" si="4"/>
        <v>0</v>
      </c>
      <c r="O7" s="95"/>
    </row>
    <row r="8" spans="2:15" ht="18" customHeight="1" x14ac:dyDescent="0.3">
      <c r="B8" s="89"/>
      <c r="C8" s="90"/>
      <c r="D8" s="91"/>
      <c r="E8" s="92"/>
      <c r="F8" s="93"/>
      <c r="G8" s="94"/>
      <c r="H8" s="91"/>
      <c r="I8" s="94"/>
      <c r="J8" s="31">
        <f t="shared" si="0"/>
        <v>0</v>
      </c>
      <c r="K8" s="31">
        <f t="shared" si="1"/>
        <v>0</v>
      </c>
      <c r="L8" s="31">
        <f t="shared" si="2"/>
        <v>0</v>
      </c>
      <c r="M8" s="31">
        <f t="shared" si="3"/>
        <v>0</v>
      </c>
      <c r="N8" s="31">
        <f t="shared" si="4"/>
        <v>0</v>
      </c>
      <c r="O8" s="95"/>
    </row>
    <row r="9" spans="2:15" ht="18" customHeight="1" x14ac:dyDescent="0.3">
      <c r="B9" s="89"/>
      <c r="C9" s="90"/>
      <c r="D9" s="91"/>
      <c r="E9" s="92"/>
      <c r="F9" s="93"/>
      <c r="G9" s="94"/>
      <c r="H9" s="91"/>
      <c r="I9" s="94"/>
      <c r="J9" s="31">
        <f t="shared" si="0"/>
        <v>0</v>
      </c>
      <c r="K9" s="31">
        <f t="shared" si="1"/>
        <v>0</v>
      </c>
      <c r="L9" s="31">
        <f t="shared" si="2"/>
        <v>0</v>
      </c>
      <c r="M9" s="31">
        <f t="shared" si="3"/>
        <v>0</v>
      </c>
      <c r="N9" s="31">
        <f t="shared" si="4"/>
        <v>0</v>
      </c>
      <c r="O9" s="95"/>
    </row>
    <row r="10" spans="2:15" ht="18" customHeight="1" x14ac:dyDescent="0.3">
      <c r="B10" s="89"/>
      <c r="C10" s="90"/>
      <c r="D10" s="91"/>
      <c r="E10" s="92"/>
      <c r="F10" s="93"/>
      <c r="G10" s="94"/>
      <c r="H10" s="91"/>
      <c r="I10" s="94"/>
      <c r="J10" s="31">
        <f t="shared" si="0"/>
        <v>0</v>
      </c>
      <c r="K10" s="31">
        <f t="shared" si="1"/>
        <v>0</v>
      </c>
      <c r="L10" s="31">
        <f t="shared" si="2"/>
        <v>0</v>
      </c>
      <c r="M10" s="31">
        <f t="shared" si="3"/>
        <v>0</v>
      </c>
      <c r="N10" s="31">
        <f t="shared" si="4"/>
        <v>0</v>
      </c>
      <c r="O10" s="95"/>
    </row>
    <row r="11" spans="2:15" ht="18" customHeight="1" x14ac:dyDescent="0.3">
      <c r="B11" s="89"/>
      <c r="C11" s="90"/>
      <c r="D11" s="91"/>
      <c r="E11" s="92"/>
      <c r="F11" s="93"/>
      <c r="G11" s="94"/>
      <c r="H11" s="91"/>
      <c r="I11" s="94"/>
      <c r="J11" s="31">
        <f t="shared" si="0"/>
        <v>0</v>
      </c>
      <c r="K11" s="31">
        <f t="shared" si="1"/>
        <v>0</v>
      </c>
      <c r="L11" s="31">
        <f t="shared" si="2"/>
        <v>0</v>
      </c>
      <c r="M11" s="31">
        <f t="shared" si="3"/>
        <v>0</v>
      </c>
      <c r="N11" s="31">
        <f t="shared" si="4"/>
        <v>0</v>
      </c>
      <c r="O11" s="95"/>
    </row>
    <row r="12" spans="2:15" ht="18" customHeight="1" x14ac:dyDescent="0.3">
      <c r="B12" s="89"/>
      <c r="C12" s="90"/>
      <c r="D12" s="91"/>
      <c r="E12" s="92"/>
      <c r="F12" s="93"/>
      <c r="G12" s="94"/>
      <c r="H12" s="91"/>
      <c r="I12" s="94"/>
      <c r="J12" s="31">
        <f t="shared" si="0"/>
        <v>0</v>
      </c>
      <c r="K12" s="31">
        <f t="shared" si="1"/>
        <v>0</v>
      </c>
      <c r="L12" s="31">
        <f t="shared" si="2"/>
        <v>0</v>
      </c>
      <c r="M12" s="31">
        <f t="shared" si="3"/>
        <v>0</v>
      </c>
      <c r="N12" s="31">
        <f t="shared" si="4"/>
        <v>0</v>
      </c>
      <c r="O12" s="95"/>
    </row>
    <row r="13" spans="2:15" ht="18" customHeight="1" x14ac:dyDescent="0.3">
      <c r="B13" s="96"/>
      <c r="C13" s="97"/>
      <c r="D13" s="98"/>
      <c r="E13" s="99"/>
      <c r="F13" s="100"/>
      <c r="G13" s="101"/>
      <c r="H13" s="98"/>
      <c r="I13" s="101"/>
      <c r="J13" s="76">
        <f t="shared" si="0"/>
        <v>0</v>
      </c>
      <c r="K13" s="76">
        <f t="shared" si="1"/>
        <v>0</v>
      </c>
      <c r="L13" s="76">
        <f t="shared" si="2"/>
        <v>0</v>
      </c>
      <c r="M13" s="76">
        <f t="shared" si="3"/>
        <v>0</v>
      </c>
      <c r="N13" s="76">
        <f t="shared" si="4"/>
        <v>0</v>
      </c>
      <c r="O13" s="102"/>
    </row>
    <row r="15" spans="2:15" ht="19.5" customHeight="1" x14ac:dyDescent="0.3">
      <c r="B15" s="42" t="s">
        <v>232</v>
      </c>
      <c r="C15" s="103"/>
      <c r="D15" s="103"/>
      <c r="E15" s="103"/>
      <c r="F15" s="103"/>
      <c r="G15" s="103"/>
      <c r="H15" s="43">
        <f>SUM(H4:H13)</f>
        <v>0</v>
      </c>
      <c r="I15" s="103"/>
      <c r="J15" s="43">
        <f>SUM(J4:J13)</f>
        <v>0</v>
      </c>
      <c r="K15" s="103"/>
      <c r="L15" s="43">
        <f>SUM(L4:L13)</f>
        <v>0</v>
      </c>
      <c r="M15" s="103"/>
      <c r="N15" s="43">
        <f>SUM(N4:N13)</f>
        <v>0</v>
      </c>
      <c r="O15" s="104"/>
    </row>
    <row r="16" spans="2:15" ht="19.5" customHeight="1" x14ac:dyDescent="0.3">
      <c r="B16" s="105" t="s">
        <v>233</v>
      </c>
      <c r="C16" s="106"/>
      <c r="D16" s="106"/>
      <c r="E16" s="106"/>
      <c r="F16" s="106"/>
      <c r="G16" s="106"/>
      <c r="H16" s="76">
        <f>$H$4</f>
        <v>0</v>
      </c>
      <c r="I16" s="106"/>
      <c r="J16" s="76">
        <f>$J$4</f>
        <v>0</v>
      </c>
      <c r="K16" s="106"/>
      <c r="L16" s="76">
        <f>$L$4</f>
        <v>0</v>
      </c>
      <c r="M16" s="106"/>
      <c r="N16" s="76">
        <f>$N$4</f>
        <v>0</v>
      </c>
      <c r="O16" s="107"/>
    </row>
    <row r="18" spans="2:15" ht="15" customHeight="1" x14ac:dyDescent="0.3">
      <c r="B18" s="11" t="s">
        <v>234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spans="2:15" x14ac:dyDescent="0.3"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spans="2:15" x14ac:dyDescent="0.3"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spans="2:15" x14ac:dyDescent="0.3"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</row>
  </sheetData>
  <sheetProtection password="CE28" sheet="1" objects="1" scenarios="1"/>
  <mergeCells count="3">
    <mergeCell ref="B1:O1"/>
    <mergeCell ref="B2:O2"/>
    <mergeCell ref="B18:O21"/>
  </mergeCells>
  <pageMargins left="0.4" right="0.4" top="0.5" bottom="0.5" header="0.511811023622047" footer="0.511811023622047"/>
  <pageSetup fitToHeight="0" orientation="landscape" horizontalDpi="300" verticalDpi="30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  <pageSetUpPr fitToPage="1"/>
  </sheetPr>
  <dimension ref="B1:G18"/>
  <sheetViews>
    <sheetView showGridLines="0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C4" sqref="C4"/>
    </sheetView>
  </sheetViews>
  <sheetFormatPr defaultColWidth="8.6640625" defaultRowHeight="14.4" x14ac:dyDescent="0.3"/>
  <cols>
    <col min="1" max="1" width="2.44140625" customWidth="1"/>
    <col min="2" max="2" width="42" customWidth="1"/>
    <col min="3" max="3" width="27.21875" customWidth="1"/>
    <col min="4" max="4" width="20" customWidth="1"/>
    <col min="5" max="5" width="18" customWidth="1"/>
    <col min="6" max="6" width="53.21875" customWidth="1"/>
    <col min="7" max="7" width="12" hidden="1" customWidth="1"/>
  </cols>
  <sheetData>
    <row r="1" spans="2:7" ht="30" customHeight="1" x14ac:dyDescent="0.3">
      <c r="B1" s="14" t="s">
        <v>235</v>
      </c>
      <c r="C1" s="14"/>
      <c r="D1" s="14"/>
      <c r="E1" s="14"/>
      <c r="F1" s="14"/>
    </row>
    <row r="2" spans="2:7" ht="30" customHeight="1" x14ac:dyDescent="0.3">
      <c r="B2" s="13" t="s">
        <v>236</v>
      </c>
      <c r="C2" s="13"/>
      <c r="D2" s="13"/>
      <c r="E2" s="13"/>
      <c r="F2" s="13"/>
    </row>
    <row r="3" spans="2:7" ht="30" customHeight="1" x14ac:dyDescent="0.3">
      <c r="B3" s="15" t="s">
        <v>237</v>
      </c>
      <c r="C3" s="16" t="s">
        <v>238</v>
      </c>
      <c r="D3" s="16" t="s">
        <v>239</v>
      </c>
      <c r="E3" s="16" t="s">
        <v>6</v>
      </c>
      <c r="F3" s="17" t="s">
        <v>228</v>
      </c>
      <c r="G3" s="108" t="s">
        <v>240</v>
      </c>
    </row>
    <row r="4" spans="2:7" ht="18" customHeight="1" x14ac:dyDescent="0.3">
      <c r="B4" s="89"/>
      <c r="C4" s="92"/>
      <c r="D4" s="91"/>
      <c r="E4" s="109"/>
      <c r="F4" s="95"/>
      <c r="G4" s="110" t="str">
        <f t="shared" ref="G4:G13" si="0">IF($C4="","",IFERROR(IF(ISNUMBER($C4),YEAR($C4)*12+MONTH($C4),VALUE(LEFT($C4,4))*12+VALUE(MID($C4,6,2))),""))</f>
        <v/>
      </c>
    </row>
    <row r="5" spans="2:7" ht="18" customHeight="1" x14ac:dyDescent="0.3">
      <c r="B5" s="89"/>
      <c r="C5" s="92"/>
      <c r="D5" s="91"/>
      <c r="E5" s="109"/>
      <c r="F5" s="95"/>
      <c r="G5" s="110" t="str">
        <f t="shared" si="0"/>
        <v/>
      </c>
    </row>
    <row r="6" spans="2:7" ht="18" customHeight="1" x14ac:dyDescent="0.3">
      <c r="B6" s="89"/>
      <c r="C6" s="92"/>
      <c r="D6" s="91"/>
      <c r="E6" s="109"/>
      <c r="F6" s="95"/>
      <c r="G6" s="110" t="str">
        <f t="shared" si="0"/>
        <v/>
      </c>
    </row>
    <row r="7" spans="2:7" ht="18" customHeight="1" x14ac:dyDescent="0.3">
      <c r="B7" s="89"/>
      <c r="C7" s="92"/>
      <c r="D7" s="91"/>
      <c r="E7" s="109"/>
      <c r="F7" s="95"/>
      <c r="G7" s="110" t="str">
        <f t="shared" si="0"/>
        <v/>
      </c>
    </row>
    <row r="8" spans="2:7" ht="18" customHeight="1" x14ac:dyDescent="0.3">
      <c r="B8" s="89"/>
      <c r="C8" s="92"/>
      <c r="D8" s="91"/>
      <c r="E8" s="109"/>
      <c r="F8" s="95"/>
      <c r="G8" s="110" t="str">
        <f t="shared" si="0"/>
        <v/>
      </c>
    </row>
    <row r="9" spans="2:7" ht="18" customHeight="1" x14ac:dyDescent="0.3">
      <c r="B9" s="89"/>
      <c r="C9" s="92"/>
      <c r="D9" s="91"/>
      <c r="E9" s="109"/>
      <c r="F9" s="95"/>
      <c r="G9" s="110" t="str">
        <f t="shared" si="0"/>
        <v/>
      </c>
    </row>
    <row r="10" spans="2:7" ht="18" customHeight="1" x14ac:dyDescent="0.3">
      <c r="B10" s="89"/>
      <c r="C10" s="92"/>
      <c r="D10" s="91"/>
      <c r="E10" s="109"/>
      <c r="F10" s="95"/>
      <c r="G10" s="110" t="str">
        <f t="shared" si="0"/>
        <v/>
      </c>
    </row>
    <row r="11" spans="2:7" ht="18" customHeight="1" x14ac:dyDescent="0.3">
      <c r="B11" s="89"/>
      <c r="C11" s="92"/>
      <c r="D11" s="91"/>
      <c r="E11" s="109"/>
      <c r="F11" s="95"/>
      <c r="G11" s="110" t="str">
        <f t="shared" si="0"/>
        <v/>
      </c>
    </row>
    <row r="12" spans="2:7" ht="18" customHeight="1" x14ac:dyDescent="0.3">
      <c r="B12" s="89"/>
      <c r="C12" s="92"/>
      <c r="D12" s="91"/>
      <c r="E12" s="109"/>
      <c r="F12" s="95"/>
      <c r="G12" s="110" t="str">
        <f t="shared" si="0"/>
        <v/>
      </c>
    </row>
    <row r="13" spans="2:7" ht="18" customHeight="1" x14ac:dyDescent="0.3">
      <c r="B13" s="96"/>
      <c r="C13" s="99"/>
      <c r="D13" s="98"/>
      <c r="E13" s="111"/>
      <c r="F13" s="102"/>
      <c r="G13" s="110" t="str">
        <f t="shared" si="0"/>
        <v/>
      </c>
    </row>
    <row r="15" spans="2:7" x14ac:dyDescent="0.3">
      <c r="B15" s="112" t="s">
        <v>241</v>
      </c>
      <c r="C15" s="113"/>
      <c r="D15" s="114">
        <f>SUM(D4:D13)</f>
        <v>0</v>
      </c>
      <c r="E15" s="113"/>
      <c r="F15" s="115"/>
    </row>
    <row r="16" spans="2:7" ht="27.75" customHeight="1" x14ac:dyDescent="0.3">
      <c r="B16" s="131" t="str">
        <f>IF(SUMPRODUCT(($C$4:$C$13&lt;&gt;"")*((($G$4:$G$13="")+($G$4:$G$13&lt;24000))&gt;0)*1)&gt;0,"UWAGA: w kolumnie „Miesiąc realizacji” jest wpis w nieprawidłowym zapisie. Popraw go na rrrr-mm, np. 2027-04 – w przeciwnym razie zadanie nie zostanie ujęte w prognozie w zakładce „Bilans funduszu”.","")</f>
        <v/>
      </c>
      <c r="C16" s="131"/>
      <c r="D16" s="131"/>
      <c r="E16" s="131"/>
      <c r="F16" s="131"/>
    </row>
    <row r="17" spans="2:6" ht="45.75" customHeight="1" x14ac:dyDescent="0.3">
      <c r="B17" s="11" t="s">
        <v>242</v>
      </c>
      <c r="C17" s="11"/>
      <c r="D17" s="11"/>
      <c r="E17" s="11"/>
      <c r="F17" s="11"/>
    </row>
    <row r="18" spans="2:6" x14ac:dyDescent="0.3">
      <c r="B18" s="11"/>
      <c r="C18" s="11"/>
      <c r="D18" s="11"/>
      <c r="E18" s="11"/>
      <c r="F18" s="11"/>
    </row>
  </sheetData>
  <sheetProtection password="CE28" sheet="1" objects="1" scenarios="1"/>
  <mergeCells count="4">
    <mergeCell ref="B1:F1"/>
    <mergeCell ref="B2:F2"/>
    <mergeCell ref="B16:F16"/>
    <mergeCell ref="B17:F18"/>
  </mergeCells>
  <dataValidations count="1">
    <dataValidation type="list" allowBlank="1" sqref="E4:E13" xr:uid="{00000000-0002-0000-0400-000000000000}">
      <formula1>"Planowane,W realizacji,Zrealizowane,Wstrzymane"</formula1>
      <formula2>0</formula2>
    </dataValidation>
  </dataValidations>
  <pageMargins left="0.4" right="0.4" top="0.5" bottom="0.5" header="0.511811023622047" footer="0.511811023622047"/>
  <pageSetup fitToHeight="0" orientation="landscape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M127"/>
  <sheetViews>
    <sheetView showGridLines="0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8.6640625" defaultRowHeight="14.4" x14ac:dyDescent="0.3"/>
  <cols>
    <col min="1" max="1" width="2.44140625" customWidth="1"/>
    <col min="2" max="2" width="12" customWidth="1"/>
    <col min="3" max="3" width="16" customWidth="1"/>
    <col min="4" max="5" width="15" customWidth="1"/>
    <col min="6" max="6" width="14" customWidth="1"/>
    <col min="7" max="7" width="18" customWidth="1"/>
    <col min="8" max="8" width="16" customWidth="1"/>
    <col min="9" max="9" width="16.109375" customWidth="1"/>
    <col min="10" max="10" width="4" customWidth="1"/>
    <col min="11" max="11" width="41.33203125" customWidth="1"/>
    <col min="12" max="12" width="16" customWidth="1"/>
    <col min="13" max="13" width="6" customWidth="1"/>
  </cols>
  <sheetData>
    <row r="1" spans="2:13" ht="30" customHeight="1" x14ac:dyDescent="0.3">
      <c r="B1" s="14" t="s">
        <v>243</v>
      </c>
      <c r="C1" s="14"/>
      <c r="D1" s="14"/>
      <c r="E1" s="14"/>
      <c r="F1" s="14"/>
      <c r="G1" s="14"/>
      <c r="H1" s="14"/>
      <c r="I1" s="14"/>
    </row>
    <row r="2" spans="2:13" ht="25.5" customHeight="1" x14ac:dyDescent="0.3">
      <c r="B2" s="13" t="s">
        <v>244</v>
      </c>
      <c r="C2" s="13"/>
      <c r="D2" s="13"/>
      <c r="E2" s="13"/>
      <c r="F2" s="13"/>
      <c r="G2" s="13"/>
      <c r="H2" s="13"/>
      <c r="I2" s="13"/>
    </row>
    <row r="4" spans="2:13" x14ac:dyDescent="0.3">
      <c r="B4" s="132" t="s">
        <v>245</v>
      </c>
      <c r="C4" s="132"/>
      <c r="D4" s="132"/>
      <c r="E4" s="132"/>
      <c r="F4" s="132"/>
      <c r="G4" s="43">
        <f>Parametry!$C$16</f>
        <v>0</v>
      </c>
      <c r="H4" s="133" t="s">
        <v>246</v>
      </c>
      <c r="I4" s="133"/>
    </row>
    <row r="5" spans="2:13" x14ac:dyDescent="0.3">
      <c r="B5" s="134" t="s">
        <v>247</v>
      </c>
      <c r="C5" s="134"/>
      <c r="D5" s="134"/>
      <c r="E5" s="134"/>
      <c r="F5" s="134"/>
      <c r="G5" s="116">
        <f ca="1">IF(ISNUMBER(Parametry!$C$15),DATE(YEAR(Parametry!$C$15),MONTH(Parametry!$C$15),1),IFERROR(DATE(VALUE(LEFT(Parametry!$C$15,4)),VALUE(MID(Parametry!$C$15,6,2)),1),DATE(YEAR(TODAY()),MONTH(TODAY()),1)))</f>
        <v>46327</v>
      </c>
      <c r="H5" s="135" t="s">
        <v>248</v>
      </c>
      <c r="I5" s="135"/>
    </row>
    <row r="7" spans="2:13" ht="28.5" customHeight="1" x14ac:dyDescent="0.3">
      <c r="B7" s="15" t="s">
        <v>249</v>
      </c>
      <c r="C7" s="16" t="s">
        <v>250</v>
      </c>
      <c r="D7" s="16" t="s">
        <v>251</v>
      </c>
      <c r="E7" s="16" t="s">
        <v>252</v>
      </c>
      <c r="F7" s="16" t="s">
        <v>253</v>
      </c>
      <c r="G7" s="16" t="s">
        <v>254</v>
      </c>
      <c r="H7" s="16" t="s">
        <v>255</v>
      </c>
      <c r="I7" s="17" t="s">
        <v>256</v>
      </c>
      <c r="K7" s="136" t="s">
        <v>257</v>
      </c>
      <c r="L7" s="136"/>
      <c r="M7" s="136"/>
    </row>
    <row r="8" spans="2:13" ht="15.75" customHeight="1" x14ac:dyDescent="0.3">
      <c r="B8" s="117">
        <f ca="1">$G$5</f>
        <v>46327</v>
      </c>
      <c r="C8" s="118">
        <f>$G$4</f>
        <v>0</v>
      </c>
      <c r="D8" s="118">
        <f>IF(ISNUMBER(Parametry!$C$20),Parametry!$C$20,0)</f>
        <v>0</v>
      </c>
      <c r="E8" s="118">
        <f>SUMPRODUCT(('Kredyty i pożyczki'!$I$4:$I$13&lt;1)*('Kredyty i pożyczki'!$G$4:$G$13&gt;=1)*'Kredyty i pożyczki'!$J$4:$J$13)</f>
        <v>0</v>
      </c>
      <c r="F8" s="118">
        <f>SUMPRODUCT(('Kredyty i pożyczki'!$G$4:$G$13&gt;=1)*'Kredyty i pożyczki'!$F$4:$F$13/12*('Kredyty i pożyczki'!$H$4:$H$13-('Kredyty i pożyczki'!$I$4:$I$13&lt;1)*(1-1-'Kredyty i pożyczki'!$I$4:$I$13)*'Kredyty i pożyczki'!$J$4:$J$13))</f>
        <v>0</v>
      </c>
      <c r="G8" s="119">
        <f t="shared" ref="G8:G39" si="0">E8+F8</f>
        <v>0</v>
      </c>
      <c r="H8" s="118">
        <f ca="1">SUMIF('Plan inwestycji'!$G$4:$G$13,YEAR($B8)*12+MONTH($B8),'Plan inwestycji'!$D$4:$D$13)</f>
        <v>0</v>
      </c>
      <c r="I8" s="120">
        <f t="shared" ref="I8:I39" ca="1" si="1">C8+D8-G8-H8</f>
        <v>0</v>
      </c>
      <c r="K8" s="28" t="s">
        <v>258</v>
      </c>
      <c r="L8" s="137">
        <f ca="1">MIN(I8:I127)</f>
        <v>0</v>
      </c>
      <c r="M8" s="137"/>
    </row>
    <row r="9" spans="2:13" ht="15.75" customHeight="1" x14ac:dyDescent="0.3">
      <c r="B9" s="117">
        <f t="shared" ref="B9:B40" ca="1" si="2">EDATE(B8,1)</f>
        <v>46357</v>
      </c>
      <c r="C9" s="118">
        <f t="shared" ref="C9:C40" ca="1" si="3">I8</f>
        <v>0</v>
      </c>
      <c r="D9" s="118">
        <f>IF(ISNUMBER(Parametry!$C$20),Parametry!$C$20,0)</f>
        <v>0</v>
      </c>
      <c r="E9" s="118">
        <f>SUMPRODUCT(('Kredyty i pożyczki'!$I$4:$I$13&lt;2)*('Kredyty i pożyczki'!$G$4:$G$13&gt;=2)*'Kredyty i pożyczki'!$J$4:$J$13)</f>
        <v>0</v>
      </c>
      <c r="F9" s="118">
        <f>SUMPRODUCT(('Kredyty i pożyczki'!$G$4:$G$13&gt;=2)*'Kredyty i pożyczki'!$F$4:$F$13/12*('Kredyty i pożyczki'!$H$4:$H$13-('Kredyty i pożyczki'!$I$4:$I$13&lt;2)*(2-1-'Kredyty i pożyczki'!$I$4:$I$13)*'Kredyty i pożyczki'!$J$4:$J$13))</f>
        <v>0</v>
      </c>
      <c r="G9" s="119">
        <f t="shared" si="0"/>
        <v>0</v>
      </c>
      <c r="H9" s="118">
        <f ca="1">SUMIF('Plan inwestycji'!$G$4:$G$13,YEAR($B9)*12+MONTH($B9),'Plan inwestycji'!$D$4:$D$13)</f>
        <v>0</v>
      </c>
      <c r="I9" s="120">
        <f t="shared" ca="1" si="1"/>
        <v>0</v>
      </c>
      <c r="K9" s="28" t="s">
        <v>259</v>
      </c>
      <c r="L9" s="137">
        <f ca="1">I127</f>
        <v>0</v>
      </c>
      <c r="M9" s="137"/>
    </row>
    <row r="10" spans="2:13" ht="15.75" customHeight="1" x14ac:dyDescent="0.3">
      <c r="B10" s="117">
        <f t="shared" ca="1" si="2"/>
        <v>46388</v>
      </c>
      <c r="C10" s="118">
        <f t="shared" ca="1" si="3"/>
        <v>0</v>
      </c>
      <c r="D10" s="118">
        <f>IF(ISNUMBER(Parametry!$C$20),Parametry!$C$20,0)</f>
        <v>0</v>
      </c>
      <c r="E10" s="118">
        <f>SUMPRODUCT(('Kredyty i pożyczki'!$I$4:$I$13&lt;3)*('Kredyty i pożyczki'!$G$4:$G$13&gt;=3)*'Kredyty i pożyczki'!$J$4:$J$13)</f>
        <v>0</v>
      </c>
      <c r="F10" s="118">
        <f>SUMPRODUCT(('Kredyty i pożyczki'!$G$4:$G$13&gt;=3)*'Kredyty i pożyczki'!$F$4:$F$13/12*('Kredyty i pożyczki'!$H$4:$H$13-('Kredyty i pożyczki'!$I$4:$I$13&lt;3)*(3-1-'Kredyty i pożyczki'!$I$4:$I$13)*'Kredyty i pożyczki'!$J$4:$J$13))</f>
        <v>0</v>
      </c>
      <c r="G10" s="119">
        <f t="shared" si="0"/>
        <v>0</v>
      </c>
      <c r="H10" s="118">
        <f ca="1">SUMIF('Plan inwestycji'!$G$4:$G$13,YEAR($B10)*12+MONTH($B10),'Plan inwestycji'!$D$4:$D$13)</f>
        <v>0</v>
      </c>
      <c r="I10" s="120">
        <f t="shared" ca="1" si="1"/>
        <v>0</v>
      </c>
      <c r="K10" s="28" t="s">
        <v>260</v>
      </c>
      <c r="L10" s="138">
        <f ca="1">COUNTIF(I8:I127,"&lt;0")</f>
        <v>0</v>
      </c>
      <c r="M10" s="138"/>
    </row>
    <row r="11" spans="2:13" ht="15.75" customHeight="1" x14ac:dyDescent="0.3">
      <c r="B11" s="117">
        <f t="shared" ca="1" si="2"/>
        <v>46419</v>
      </c>
      <c r="C11" s="118">
        <f t="shared" ca="1" si="3"/>
        <v>0</v>
      </c>
      <c r="D11" s="118">
        <f>IF(ISNUMBER(Parametry!$C$20),Parametry!$C$20,0)</f>
        <v>0</v>
      </c>
      <c r="E11" s="118">
        <f>SUMPRODUCT(('Kredyty i pożyczki'!$I$4:$I$13&lt;4)*('Kredyty i pożyczki'!$G$4:$G$13&gt;=4)*'Kredyty i pożyczki'!$J$4:$J$13)</f>
        <v>0</v>
      </c>
      <c r="F11" s="118">
        <f>SUMPRODUCT(('Kredyty i pożyczki'!$G$4:$G$13&gt;=4)*'Kredyty i pożyczki'!$F$4:$F$13/12*('Kredyty i pożyczki'!$H$4:$H$13-('Kredyty i pożyczki'!$I$4:$I$13&lt;4)*(4-1-'Kredyty i pożyczki'!$I$4:$I$13)*'Kredyty i pożyczki'!$J$4:$J$13))</f>
        <v>0</v>
      </c>
      <c r="G11" s="119">
        <f t="shared" si="0"/>
        <v>0</v>
      </c>
      <c r="H11" s="118">
        <f ca="1">SUMIF('Plan inwestycji'!$G$4:$G$13,YEAR($B11)*12+MONTH($B11),'Plan inwestycji'!$D$4:$D$13)</f>
        <v>0</v>
      </c>
      <c r="I11" s="120">
        <f t="shared" ca="1" si="1"/>
        <v>0</v>
      </c>
      <c r="K11" s="28" t="s">
        <v>261</v>
      </c>
      <c r="L11" s="137">
        <f>MAX(G8:G127)</f>
        <v>0</v>
      </c>
      <c r="M11" s="137"/>
    </row>
    <row r="12" spans="2:13" ht="15.75" customHeight="1" x14ac:dyDescent="0.3">
      <c r="B12" s="117">
        <f t="shared" ca="1" si="2"/>
        <v>46447</v>
      </c>
      <c r="C12" s="118">
        <f t="shared" ca="1" si="3"/>
        <v>0</v>
      </c>
      <c r="D12" s="118">
        <f>IF(ISNUMBER(Parametry!$C$20),Parametry!$C$20,0)</f>
        <v>0</v>
      </c>
      <c r="E12" s="118">
        <f>SUMPRODUCT(('Kredyty i pożyczki'!$I$4:$I$13&lt;5)*('Kredyty i pożyczki'!$G$4:$G$13&gt;=5)*'Kredyty i pożyczki'!$J$4:$J$13)</f>
        <v>0</v>
      </c>
      <c r="F12" s="118">
        <f>SUMPRODUCT(('Kredyty i pożyczki'!$G$4:$G$13&gt;=5)*'Kredyty i pożyczki'!$F$4:$F$13/12*('Kredyty i pożyczki'!$H$4:$H$13-('Kredyty i pożyczki'!$I$4:$I$13&lt;5)*(5-1-'Kredyty i pożyczki'!$I$4:$I$13)*'Kredyty i pożyczki'!$J$4:$J$13))</f>
        <v>0</v>
      </c>
      <c r="G12" s="119">
        <f t="shared" si="0"/>
        <v>0</v>
      </c>
      <c r="H12" s="118">
        <f ca="1">SUMIF('Plan inwestycji'!$G$4:$G$13,YEAR($B12)*12+MONTH($B12),'Plan inwestycji'!$D$4:$D$13)</f>
        <v>0</v>
      </c>
      <c r="I12" s="120">
        <f t="shared" ca="1" si="1"/>
        <v>0</v>
      </c>
      <c r="K12" s="28" t="s">
        <v>262</v>
      </c>
      <c r="L12" s="137">
        <f>G8</f>
        <v>0</v>
      </c>
      <c r="M12" s="137"/>
    </row>
    <row r="13" spans="2:13" ht="15.75" customHeight="1" x14ac:dyDescent="0.3">
      <c r="B13" s="117">
        <f t="shared" ca="1" si="2"/>
        <v>46478</v>
      </c>
      <c r="C13" s="118">
        <f t="shared" ca="1" si="3"/>
        <v>0</v>
      </c>
      <c r="D13" s="118">
        <f>IF(ISNUMBER(Parametry!$C$20),Parametry!$C$20,0)</f>
        <v>0</v>
      </c>
      <c r="E13" s="118">
        <f>SUMPRODUCT(('Kredyty i pożyczki'!$I$4:$I$13&lt;6)*('Kredyty i pożyczki'!$G$4:$G$13&gt;=6)*'Kredyty i pożyczki'!$J$4:$J$13)</f>
        <v>0</v>
      </c>
      <c r="F13" s="118">
        <f>SUMPRODUCT(('Kredyty i pożyczki'!$G$4:$G$13&gt;=6)*'Kredyty i pożyczki'!$F$4:$F$13/12*('Kredyty i pożyczki'!$H$4:$H$13-('Kredyty i pożyczki'!$I$4:$I$13&lt;6)*(6-1-'Kredyty i pożyczki'!$I$4:$I$13)*'Kredyty i pożyczki'!$J$4:$J$13))</f>
        <v>0</v>
      </c>
      <c r="G13" s="119">
        <f t="shared" si="0"/>
        <v>0</v>
      </c>
      <c r="H13" s="118">
        <f ca="1">SUMIF('Plan inwestycji'!$G$4:$G$13,YEAR($B13)*12+MONTH($B13),'Plan inwestycji'!$D$4:$D$13)</f>
        <v>0</v>
      </c>
      <c r="I13" s="120">
        <f t="shared" ca="1" si="1"/>
        <v>0</v>
      </c>
      <c r="K13" s="28" t="s">
        <v>263</v>
      </c>
      <c r="L13" s="137">
        <f>SUM(E8:E127)</f>
        <v>0</v>
      </c>
      <c r="M13" s="137"/>
    </row>
    <row r="14" spans="2:13" ht="15.75" customHeight="1" x14ac:dyDescent="0.3">
      <c r="B14" s="117">
        <f t="shared" ca="1" si="2"/>
        <v>46508</v>
      </c>
      <c r="C14" s="118">
        <f t="shared" ca="1" si="3"/>
        <v>0</v>
      </c>
      <c r="D14" s="118">
        <f>IF(ISNUMBER(Parametry!$C$20),Parametry!$C$20,0)</f>
        <v>0</v>
      </c>
      <c r="E14" s="118">
        <f>SUMPRODUCT(('Kredyty i pożyczki'!$I$4:$I$13&lt;7)*('Kredyty i pożyczki'!$G$4:$G$13&gt;=7)*'Kredyty i pożyczki'!$J$4:$J$13)</f>
        <v>0</v>
      </c>
      <c r="F14" s="118">
        <f>SUMPRODUCT(('Kredyty i pożyczki'!$G$4:$G$13&gt;=7)*'Kredyty i pożyczki'!$F$4:$F$13/12*('Kredyty i pożyczki'!$H$4:$H$13-('Kredyty i pożyczki'!$I$4:$I$13&lt;7)*(7-1-'Kredyty i pożyczki'!$I$4:$I$13)*'Kredyty i pożyczki'!$J$4:$J$13))</f>
        <v>0</v>
      </c>
      <c r="G14" s="119">
        <f t="shared" si="0"/>
        <v>0</v>
      </c>
      <c r="H14" s="118">
        <f ca="1">SUMIF('Plan inwestycji'!$G$4:$G$13,YEAR($B14)*12+MONTH($B14),'Plan inwestycji'!$D$4:$D$13)</f>
        <v>0</v>
      </c>
      <c r="I14" s="120">
        <f t="shared" ca="1" si="1"/>
        <v>0</v>
      </c>
      <c r="K14" s="71" t="s">
        <v>264</v>
      </c>
      <c r="L14" s="139">
        <f>SUM(F8:F127)</f>
        <v>0</v>
      </c>
      <c r="M14" s="139"/>
    </row>
    <row r="15" spans="2:13" ht="15.75" customHeight="1" x14ac:dyDescent="0.3">
      <c r="B15" s="117">
        <f t="shared" ca="1" si="2"/>
        <v>46539</v>
      </c>
      <c r="C15" s="118">
        <f t="shared" ca="1" si="3"/>
        <v>0</v>
      </c>
      <c r="D15" s="118">
        <f>IF(ISNUMBER(Parametry!$C$20),Parametry!$C$20,0)</f>
        <v>0</v>
      </c>
      <c r="E15" s="118">
        <f>SUMPRODUCT(('Kredyty i pożyczki'!$I$4:$I$13&lt;8)*('Kredyty i pożyczki'!$G$4:$G$13&gt;=8)*'Kredyty i pożyczki'!$J$4:$J$13)</f>
        <v>0</v>
      </c>
      <c r="F15" s="118">
        <f>SUMPRODUCT(('Kredyty i pożyczki'!$G$4:$G$13&gt;=8)*'Kredyty i pożyczki'!$F$4:$F$13/12*('Kredyty i pożyczki'!$H$4:$H$13-('Kredyty i pożyczki'!$I$4:$I$13&lt;8)*(8-1-'Kredyty i pożyczki'!$I$4:$I$13)*'Kredyty i pożyczki'!$J$4:$J$13))</f>
        <v>0</v>
      </c>
      <c r="G15" s="119">
        <f t="shared" si="0"/>
        <v>0</v>
      </c>
      <c r="H15" s="118">
        <f ca="1">SUMIF('Plan inwestycji'!$G$4:$G$13,YEAR($B15)*12+MONTH($B15),'Plan inwestycji'!$D$4:$D$13)</f>
        <v>0</v>
      </c>
      <c r="I15" s="120">
        <f t="shared" ca="1" si="1"/>
        <v>0</v>
      </c>
    </row>
    <row r="16" spans="2:13" ht="15" customHeight="1" x14ac:dyDescent="0.3">
      <c r="B16" s="117">
        <f t="shared" ca="1" si="2"/>
        <v>46569</v>
      </c>
      <c r="C16" s="118">
        <f t="shared" ca="1" si="3"/>
        <v>0</v>
      </c>
      <c r="D16" s="118">
        <f>IF(ISNUMBER(Parametry!$C$20),Parametry!$C$20,0)</f>
        <v>0</v>
      </c>
      <c r="E16" s="118">
        <f>SUMPRODUCT(('Kredyty i pożyczki'!$I$4:$I$13&lt;9)*('Kredyty i pożyczki'!$G$4:$G$13&gt;=9)*'Kredyty i pożyczki'!$J$4:$J$13)</f>
        <v>0</v>
      </c>
      <c r="F16" s="118">
        <f>SUMPRODUCT(('Kredyty i pożyczki'!$G$4:$G$13&gt;=9)*'Kredyty i pożyczki'!$F$4:$F$13/12*('Kredyty i pożyczki'!$H$4:$H$13-('Kredyty i pożyczki'!$I$4:$I$13&lt;9)*(9-1-'Kredyty i pożyczki'!$I$4:$I$13)*'Kredyty i pożyczki'!$J$4:$J$13))</f>
        <v>0</v>
      </c>
      <c r="G16" s="119">
        <f t="shared" si="0"/>
        <v>0</v>
      </c>
      <c r="H16" s="118">
        <f ca="1">SUMIF('Plan inwestycji'!$G$4:$G$13,YEAR($B16)*12+MONTH($B16),'Plan inwestycji'!$D$4:$D$13)</f>
        <v>0</v>
      </c>
      <c r="I16" s="120">
        <f t="shared" ca="1" si="1"/>
        <v>0</v>
      </c>
      <c r="K16" s="11" t="s">
        <v>265</v>
      </c>
      <c r="L16" s="11"/>
      <c r="M16" s="11"/>
    </row>
    <row r="17" spans="2:13" ht="15" customHeight="1" x14ac:dyDescent="0.3">
      <c r="B17" s="117">
        <f t="shared" ca="1" si="2"/>
        <v>46600</v>
      </c>
      <c r="C17" s="118">
        <f t="shared" ca="1" si="3"/>
        <v>0</v>
      </c>
      <c r="D17" s="118">
        <f>IF(ISNUMBER(Parametry!$C$20),Parametry!$C$20,0)</f>
        <v>0</v>
      </c>
      <c r="E17" s="118">
        <f>SUMPRODUCT(('Kredyty i pożyczki'!$I$4:$I$13&lt;10)*('Kredyty i pożyczki'!$G$4:$G$13&gt;=10)*'Kredyty i pożyczki'!$J$4:$J$13)</f>
        <v>0</v>
      </c>
      <c r="F17" s="118">
        <f>SUMPRODUCT(('Kredyty i pożyczki'!$G$4:$G$13&gt;=10)*'Kredyty i pożyczki'!$F$4:$F$13/12*('Kredyty i pożyczki'!$H$4:$H$13-('Kredyty i pożyczki'!$I$4:$I$13&lt;10)*(10-1-'Kredyty i pożyczki'!$I$4:$I$13)*'Kredyty i pożyczki'!$J$4:$J$13))</f>
        <v>0</v>
      </c>
      <c r="G17" s="119">
        <f t="shared" si="0"/>
        <v>0</v>
      </c>
      <c r="H17" s="118">
        <f ca="1">SUMIF('Plan inwestycji'!$G$4:$G$13,YEAR($B17)*12+MONTH($B17),'Plan inwestycji'!$D$4:$D$13)</f>
        <v>0</v>
      </c>
      <c r="I17" s="120">
        <f t="shared" ca="1" si="1"/>
        <v>0</v>
      </c>
      <c r="K17" s="11"/>
      <c r="L17" s="11"/>
      <c r="M17" s="11"/>
    </row>
    <row r="18" spans="2:13" ht="15" customHeight="1" x14ac:dyDescent="0.3">
      <c r="B18" s="117">
        <f t="shared" ca="1" si="2"/>
        <v>46631</v>
      </c>
      <c r="C18" s="118">
        <f t="shared" ca="1" si="3"/>
        <v>0</v>
      </c>
      <c r="D18" s="118">
        <f>IF(ISNUMBER(Parametry!$C$20),Parametry!$C$20,0)</f>
        <v>0</v>
      </c>
      <c r="E18" s="118">
        <f>SUMPRODUCT(('Kredyty i pożyczki'!$I$4:$I$13&lt;11)*('Kredyty i pożyczki'!$G$4:$G$13&gt;=11)*'Kredyty i pożyczki'!$J$4:$J$13)</f>
        <v>0</v>
      </c>
      <c r="F18" s="118">
        <f>SUMPRODUCT(('Kredyty i pożyczki'!$G$4:$G$13&gt;=11)*'Kredyty i pożyczki'!$F$4:$F$13/12*('Kredyty i pożyczki'!$H$4:$H$13-('Kredyty i pożyczki'!$I$4:$I$13&lt;11)*(11-1-'Kredyty i pożyczki'!$I$4:$I$13)*'Kredyty i pożyczki'!$J$4:$J$13))</f>
        <v>0</v>
      </c>
      <c r="G18" s="119">
        <f t="shared" si="0"/>
        <v>0</v>
      </c>
      <c r="H18" s="118">
        <f ca="1">SUMIF('Plan inwestycji'!$G$4:$G$13,YEAR($B18)*12+MONTH($B18),'Plan inwestycji'!$D$4:$D$13)</f>
        <v>0</v>
      </c>
      <c r="I18" s="120">
        <f t="shared" ca="1" si="1"/>
        <v>0</v>
      </c>
      <c r="K18" s="11"/>
      <c r="L18" s="11"/>
      <c r="M18" s="11"/>
    </row>
    <row r="19" spans="2:13" ht="15" customHeight="1" x14ac:dyDescent="0.3">
      <c r="B19" s="117">
        <f t="shared" ca="1" si="2"/>
        <v>46661</v>
      </c>
      <c r="C19" s="118">
        <f t="shared" ca="1" si="3"/>
        <v>0</v>
      </c>
      <c r="D19" s="118">
        <f>IF(ISNUMBER(Parametry!$C$20),Parametry!$C$20,0)</f>
        <v>0</v>
      </c>
      <c r="E19" s="118">
        <f>SUMPRODUCT(('Kredyty i pożyczki'!$I$4:$I$13&lt;12)*('Kredyty i pożyczki'!$G$4:$G$13&gt;=12)*'Kredyty i pożyczki'!$J$4:$J$13)</f>
        <v>0</v>
      </c>
      <c r="F19" s="118">
        <f>SUMPRODUCT(('Kredyty i pożyczki'!$G$4:$G$13&gt;=12)*'Kredyty i pożyczki'!$F$4:$F$13/12*('Kredyty i pożyczki'!$H$4:$H$13-('Kredyty i pożyczki'!$I$4:$I$13&lt;12)*(12-1-'Kredyty i pożyczki'!$I$4:$I$13)*'Kredyty i pożyczki'!$J$4:$J$13))</f>
        <v>0</v>
      </c>
      <c r="G19" s="119">
        <f t="shared" si="0"/>
        <v>0</v>
      </c>
      <c r="H19" s="118">
        <f ca="1">SUMIF('Plan inwestycji'!$G$4:$G$13,YEAR($B19)*12+MONTH($B19),'Plan inwestycji'!$D$4:$D$13)</f>
        <v>0</v>
      </c>
      <c r="I19" s="120">
        <f t="shared" ca="1" si="1"/>
        <v>0</v>
      </c>
    </row>
    <row r="20" spans="2:13" ht="15" customHeight="1" x14ac:dyDescent="0.3">
      <c r="B20" s="117">
        <f t="shared" ca="1" si="2"/>
        <v>46692</v>
      </c>
      <c r="C20" s="118">
        <f t="shared" ca="1" si="3"/>
        <v>0</v>
      </c>
      <c r="D20" s="118">
        <f>IF(ISNUMBER(Parametry!$C$20),Parametry!$C$20,0)</f>
        <v>0</v>
      </c>
      <c r="E20" s="118">
        <f>SUMPRODUCT(('Kredyty i pożyczki'!$I$4:$I$13&lt;13)*('Kredyty i pożyczki'!$G$4:$G$13&gt;=13)*'Kredyty i pożyczki'!$J$4:$J$13)</f>
        <v>0</v>
      </c>
      <c r="F20" s="118">
        <f>SUMPRODUCT(('Kredyty i pożyczki'!$G$4:$G$13&gt;=13)*'Kredyty i pożyczki'!$F$4:$F$13/12*('Kredyty i pożyczki'!$H$4:$H$13-('Kredyty i pożyczki'!$I$4:$I$13&lt;13)*(13-1-'Kredyty i pożyczki'!$I$4:$I$13)*'Kredyty i pożyczki'!$J$4:$J$13))</f>
        <v>0</v>
      </c>
      <c r="G20" s="119">
        <f t="shared" si="0"/>
        <v>0</v>
      </c>
      <c r="H20" s="118">
        <f ca="1">SUMIF('Plan inwestycji'!$G$4:$G$13,YEAR($B20)*12+MONTH($B20),'Plan inwestycji'!$D$4:$D$13)</f>
        <v>0</v>
      </c>
      <c r="I20" s="120">
        <f t="shared" ca="1" si="1"/>
        <v>0</v>
      </c>
    </row>
    <row r="21" spans="2:13" ht="15" customHeight="1" x14ac:dyDescent="0.3">
      <c r="B21" s="117">
        <f t="shared" ca="1" si="2"/>
        <v>46722</v>
      </c>
      <c r="C21" s="118">
        <f t="shared" ca="1" si="3"/>
        <v>0</v>
      </c>
      <c r="D21" s="118">
        <f>IF(ISNUMBER(Parametry!$C$20),Parametry!$C$20,0)</f>
        <v>0</v>
      </c>
      <c r="E21" s="118">
        <f>SUMPRODUCT(('Kredyty i pożyczki'!$I$4:$I$13&lt;14)*('Kredyty i pożyczki'!$G$4:$G$13&gt;=14)*'Kredyty i pożyczki'!$J$4:$J$13)</f>
        <v>0</v>
      </c>
      <c r="F21" s="118">
        <f>SUMPRODUCT(('Kredyty i pożyczki'!$G$4:$G$13&gt;=14)*'Kredyty i pożyczki'!$F$4:$F$13/12*('Kredyty i pożyczki'!$H$4:$H$13-('Kredyty i pożyczki'!$I$4:$I$13&lt;14)*(14-1-'Kredyty i pożyczki'!$I$4:$I$13)*'Kredyty i pożyczki'!$J$4:$J$13))</f>
        <v>0</v>
      </c>
      <c r="G21" s="119">
        <f t="shared" si="0"/>
        <v>0</v>
      </c>
      <c r="H21" s="118">
        <f ca="1">SUMIF('Plan inwestycji'!$G$4:$G$13,YEAR($B21)*12+MONTH($B21),'Plan inwestycji'!$D$4:$D$13)</f>
        <v>0</v>
      </c>
      <c r="I21" s="120">
        <f t="shared" ca="1" si="1"/>
        <v>0</v>
      </c>
    </row>
    <row r="22" spans="2:13" ht="15" customHeight="1" x14ac:dyDescent="0.3">
      <c r="B22" s="117">
        <f t="shared" ca="1" si="2"/>
        <v>46753</v>
      </c>
      <c r="C22" s="118">
        <f t="shared" ca="1" si="3"/>
        <v>0</v>
      </c>
      <c r="D22" s="118">
        <f>IF(ISNUMBER(Parametry!$C$20),Parametry!$C$20,0)</f>
        <v>0</v>
      </c>
      <c r="E22" s="118">
        <f>SUMPRODUCT(('Kredyty i pożyczki'!$I$4:$I$13&lt;15)*('Kredyty i pożyczki'!$G$4:$G$13&gt;=15)*'Kredyty i pożyczki'!$J$4:$J$13)</f>
        <v>0</v>
      </c>
      <c r="F22" s="118">
        <f>SUMPRODUCT(('Kredyty i pożyczki'!$G$4:$G$13&gt;=15)*'Kredyty i pożyczki'!$F$4:$F$13/12*('Kredyty i pożyczki'!$H$4:$H$13-('Kredyty i pożyczki'!$I$4:$I$13&lt;15)*(15-1-'Kredyty i pożyczki'!$I$4:$I$13)*'Kredyty i pożyczki'!$J$4:$J$13))</f>
        <v>0</v>
      </c>
      <c r="G22" s="119">
        <f t="shared" si="0"/>
        <v>0</v>
      </c>
      <c r="H22" s="118">
        <f ca="1">SUMIF('Plan inwestycji'!$G$4:$G$13,YEAR($B22)*12+MONTH($B22),'Plan inwestycji'!$D$4:$D$13)</f>
        <v>0</v>
      </c>
      <c r="I22" s="120">
        <f t="shared" ca="1" si="1"/>
        <v>0</v>
      </c>
    </row>
    <row r="23" spans="2:13" ht="15" customHeight="1" x14ac:dyDescent="0.3">
      <c r="B23" s="117">
        <f t="shared" ca="1" si="2"/>
        <v>46784</v>
      </c>
      <c r="C23" s="118">
        <f t="shared" ca="1" si="3"/>
        <v>0</v>
      </c>
      <c r="D23" s="118">
        <f>IF(ISNUMBER(Parametry!$C$20),Parametry!$C$20,0)</f>
        <v>0</v>
      </c>
      <c r="E23" s="118">
        <f>SUMPRODUCT(('Kredyty i pożyczki'!$I$4:$I$13&lt;16)*('Kredyty i pożyczki'!$G$4:$G$13&gt;=16)*'Kredyty i pożyczki'!$J$4:$J$13)</f>
        <v>0</v>
      </c>
      <c r="F23" s="118">
        <f>SUMPRODUCT(('Kredyty i pożyczki'!$G$4:$G$13&gt;=16)*'Kredyty i pożyczki'!$F$4:$F$13/12*('Kredyty i pożyczki'!$H$4:$H$13-('Kredyty i pożyczki'!$I$4:$I$13&lt;16)*(16-1-'Kredyty i pożyczki'!$I$4:$I$13)*'Kredyty i pożyczki'!$J$4:$J$13))</f>
        <v>0</v>
      </c>
      <c r="G23" s="119">
        <f t="shared" si="0"/>
        <v>0</v>
      </c>
      <c r="H23" s="118">
        <f ca="1">SUMIF('Plan inwestycji'!$G$4:$G$13,YEAR($B23)*12+MONTH($B23),'Plan inwestycji'!$D$4:$D$13)</f>
        <v>0</v>
      </c>
      <c r="I23" s="120">
        <f t="shared" ca="1" si="1"/>
        <v>0</v>
      </c>
    </row>
    <row r="24" spans="2:13" ht="15" customHeight="1" x14ac:dyDescent="0.3">
      <c r="B24" s="117">
        <f t="shared" ca="1" si="2"/>
        <v>46813</v>
      </c>
      <c r="C24" s="118">
        <f t="shared" ca="1" si="3"/>
        <v>0</v>
      </c>
      <c r="D24" s="118">
        <f>IF(ISNUMBER(Parametry!$C$20),Parametry!$C$20,0)</f>
        <v>0</v>
      </c>
      <c r="E24" s="118">
        <f>SUMPRODUCT(('Kredyty i pożyczki'!$I$4:$I$13&lt;17)*('Kredyty i pożyczki'!$G$4:$G$13&gt;=17)*'Kredyty i pożyczki'!$J$4:$J$13)</f>
        <v>0</v>
      </c>
      <c r="F24" s="118">
        <f>SUMPRODUCT(('Kredyty i pożyczki'!$G$4:$G$13&gt;=17)*'Kredyty i pożyczki'!$F$4:$F$13/12*('Kredyty i pożyczki'!$H$4:$H$13-('Kredyty i pożyczki'!$I$4:$I$13&lt;17)*(17-1-'Kredyty i pożyczki'!$I$4:$I$13)*'Kredyty i pożyczki'!$J$4:$J$13))</f>
        <v>0</v>
      </c>
      <c r="G24" s="119">
        <f t="shared" si="0"/>
        <v>0</v>
      </c>
      <c r="H24" s="118">
        <f ca="1">SUMIF('Plan inwestycji'!$G$4:$G$13,YEAR($B24)*12+MONTH($B24),'Plan inwestycji'!$D$4:$D$13)</f>
        <v>0</v>
      </c>
      <c r="I24" s="120">
        <f t="shared" ca="1" si="1"/>
        <v>0</v>
      </c>
    </row>
    <row r="25" spans="2:13" ht="15" customHeight="1" x14ac:dyDescent="0.3">
      <c r="B25" s="117">
        <f t="shared" ca="1" si="2"/>
        <v>46844</v>
      </c>
      <c r="C25" s="118">
        <f t="shared" ca="1" si="3"/>
        <v>0</v>
      </c>
      <c r="D25" s="118">
        <f>IF(ISNUMBER(Parametry!$C$20),Parametry!$C$20,0)</f>
        <v>0</v>
      </c>
      <c r="E25" s="118">
        <f>SUMPRODUCT(('Kredyty i pożyczki'!$I$4:$I$13&lt;18)*('Kredyty i pożyczki'!$G$4:$G$13&gt;=18)*'Kredyty i pożyczki'!$J$4:$J$13)</f>
        <v>0</v>
      </c>
      <c r="F25" s="118">
        <f>SUMPRODUCT(('Kredyty i pożyczki'!$G$4:$G$13&gt;=18)*'Kredyty i pożyczki'!$F$4:$F$13/12*('Kredyty i pożyczki'!$H$4:$H$13-('Kredyty i pożyczki'!$I$4:$I$13&lt;18)*(18-1-'Kredyty i pożyczki'!$I$4:$I$13)*'Kredyty i pożyczki'!$J$4:$J$13))</f>
        <v>0</v>
      </c>
      <c r="G25" s="119">
        <f t="shared" si="0"/>
        <v>0</v>
      </c>
      <c r="H25" s="118">
        <f ca="1">SUMIF('Plan inwestycji'!$G$4:$G$13,YEAR($B25)*12+MONTH($B25),'Plan inwestycji'!$D$4:$D$13)</f>
        <v>0</v>
      </c>
      <c r="I25" s="120">
        <f t="shared" ca="1" si="1"/>
        <v>0</v>
      </c>
    </row>
    <row r="26" spans="2:13" ht="15" customHeight="1" x14ac:dyDescent="0.3">
      <c r="B26" s="117">
        <f t="shared" ca="1" si="2"/>
        <v>46874</v>
      </c>
      <c r="C26" s="118">
        <f t="shared" ca="1" si="3"/>
        <v>0</v>
      </c>
      <c r="D26" s="118">
        <f>IF(ISNUMBER(Parametry!$C$20),Parametry!$C$20,0)</f>
        <v>0</v>
      </c>
      <c r="E26" s="118">
        <f>SUMPRODUCT(('Kredyty i pożyczki'!$I$4:$I$13&lt;19)*('Kredyty i pożyczki'!$G$4:$G$13&gt;=19)*'Kredyty i pożyczki'!$J$4:$J$13)</f>
        <v>0</v>
      </c>
      <c r="F26" s="118">
        <f>SUMPRODUCT(('Kredyty i pożyczki'!$G$4:$G$13&gt;=19)*'Kredyty i pożyczki'!$F$4:$F$13/12*('Kredyty i pożyczki'!$H$4:$H$13-('Kredyty i pożyczki'!$I$4:$I$13&lt;19)*(19-1-'Kredyty i pożyczki'!$I$4:$I$13)*'Kredyty i pożyczki'!$J$4:$J$13))</f>
        <v>0</v>
      </c>
      <c r="G26" s="119">
        <f t="shared" si="0"/>
        <v>0</v>
      </c>
      <c r="H26" s="118">
        <f ca="1">SUMIF('Plan inwestycji'!$G$4:$G$13,YEAR($B26)*12+MONTH($B26),'Plan inwestycji'!$D$4:$D$13)</f>
        <v>0</v>
      </c>
      <c r="I26" s="120">
        <f t="shared" ca="1" si="1"/>
        <v>0</v>
      </c>
    </row>
    <row r="27" spans="2:13" ht="15" customHeight="1" x14ac:dyDescent="0.3">
      <c r="B27" s="117">
        <f t="shared" ca="1" si="2"/>
        <v>46905</v>
      </c>
      <c r="C27" s="118">
        <f t="shared" ca="1" si="3"/>
        <v>0</v>
      </c>
      <c r="D27" s="118">
        <f>IF(ISNUMBER(Parametry!$C$20),Parametry!$C$20,0)</f>
        <v>0</v>
      </c>
      <c r="E27" s="118">
        <f>SUMPRODUCT(('Kredyty i pożyczki'!$I$4:$I$13&lt;20)*('Kredyty i pożyczki'!$G$4:$G$13&gt;=20)*'Kredyty i pożyczki'!$J$4:$J$13)</f>
        <v>0</v>
      </c>
      <c r="F27" s="118">
        <f>SUMPRODUCT(('Kredyty i pożyczki'!$G$4:$G$13&gt;=20)*'Kredyty i pożyczki'!$F$4:$F$13/12*('Kredyty i pożyczki'!$H$4:$H$13-('Kredyty i pożyczki'!$I$4:$I$13&lt;20)*(20-1-'Kredyty i pożyczki'!$I$4:$I$13)*'Kredyty i pożyczki'!$J$4:$J$13))</f>
        <v>0</v>
      </c>
      <c r="G27" s="119">
        <f t="shared" si="0"/>
        <v>0</v>
      </c>
      <c r="H27" s="118">
        <f ca="1">SUMIF('Plan inwestycji'!$G$4:$G$13,YEAR($B27)*12+MONTH($B27),'Plan inwestycji'!$D$4:$D$13)</f>
        <v>0</v>
      </c>
      <c r="I27" s="120">
        <f t="shared" ca="1" si="1"/>
        <v>0</v>
      </c>
    </row>
    <row r="28" spans="2:13" ht="15" customHeight="1" x14ac:dyDescent="0.3">
      <c r="B28" s="117">
        <f t="shared" ca="1" si="2"/>
        <v>46935</v>
      </c>
      <c r="C28" s="118">
        <f t="shared" ca="1" si="3"/>
        <v>0</v>
      </c>
      <c r="D28" s="118">
        <f>IF(ISNUMBER(Parametry!$C$20),Parametry!$C$20,0)</f>
        <v>0</v>
      </c>
      <c r="E28" s="118">
        <f>SUMPRODUCT(('Kredyty i pożyczki'!$I$4:$I$13&lt;21)*('Kredyty i pożyczki'!$G$4:$G$13&gt;=21)*'Kredyty i pożyczki'!$J$4:$J$13)</f>
        <v>0</v>
      </c>
      <c r="F28" s="118">
        <f>SUMPRODUCT(('Kredyty i pożyczki'!$G$4:$G$13&gt;=21)*'Kredyty i pożyczki'!$F$4:$F$13/12*('Kredyty i pożyczki'!$H$4:$H$13-('Kredyty i pożyczki'!$I$4:$I$13&lt;21)*(21-1-'Kredyty i pożyczki'!$I$4:$I$13)*'Kredyty i pożyczki'!$J$4:$J$13))</f>
        <v>0</v>
      </c>
      <c r="G28" s="119">
        <f t="shared" si="0"/>
        <v>0</v>
      </c>
      <c r="H28" s="118">
        <f ca="1">SUMIF('Plan inwestycji'!$G$4:$G$13,YEAR($B28)*12+MONTH($B28),'Plan inwestycji'!$D$4:$D$13)</f>
        <v>0</v>
      </c>
      <c r="I28" s="120">
        <f t="shared" ca="1" si="1"/>
        <v>0</v>
      </c>
    </row>
    <row r="29" spans="2:13" ht="15" customHeight="1" x14ac:dyDescent="0.3">
      <c r="B29" s="117">
        <f t="shared" ca="1" si="2"/>
        <v>46966</v>
      </c>
      <c r="C29" s="118">
        <f t="shared" ca="1" si="3"/>
        <v>0</v>
      </c>
      <c r="D29" s="118">
        <f>IF(ISNUMBER(Parametry!$C$20),Parametry!$C$20,0)</f>
        <v>0</v>
      </c>
      <c r="E29" s="118">
        <f>SUMPRODUCT(('Kredyty i pożyczki'!$I$4:$I$13&lt;22)*('Kredyty i pożyczki'!$G$4:$G$13&gt;=22)*'Kredyty i pożyczki'!$J$4:$J$13)</f>
        <v>0</v>
      </c>
      <c r="F29" s="118">
        <f>SUMPRODUCT(('Kredyty i pożyczki'!$G$4:$G$13&gt;=22)*'Kredyty i pożyczki'!$F$4:$F$13/12*('Kredyty i pożyczki'!$H$4:$H$13-('Kredyty i pożyczki'!$I$4:$I$13&lt;22)*(22-1-'Kredyty i pożyczki'!$I$4:$I$13)*'Kredyty i pożyczki'!$J$4:$J$13))</f>
        <v>0</v>
      </c>
      <c r="G29" s="119">
        <f t="shared" si="0"/>
        <v>0</v>
      </c>
      <c r="H29" s="118">
        <f ca="1">SUMIF('Plan inwestycji'!$G$4:$G$13,YEAR($B29)*12+MONTH($B29),'Plan inwestycji'!$D$4:$D$13)</f>
        <v>0</v>
      </c>
      <c r="I29" s="120">
        <f t="shared" ca="1" si="1"/>
        <v>0</v>
      </c>
    </row>
    <row r="30" spans="2:13" ht="15" customHeight="1" x14ac:dyDescent="0.3">
      <c r="B30" s="117">
        <f t="shared" ca="1" si="2"/>
        <v>46997</v>
      </c>
      <c r="C30" s="118">
        <f t="shared" ca="1" si="3"/>
        <v>0</v>
      </c>
      <c r="D30" s="118">
        <f>IF(ISNUMBER(Parametry!$C$20),Parametry!$C$20,0)</f>
        <v>0</v>
      </c>
      <c r="E30" s="118">
        <f>SUMPRODUCT(('Kredyty i pożyczki'!$I$4:$I$13&lt;23)*('Kredyty i pożyczki'!$G$4:$G$13&gt;=23)*'Kredyty i pożyczki'!$J$4:$J$13)</f>
        <v>0</v>
      </c>
      <c r="F30" s="118">
        <f>SUMPRODUCT(('Kredyty i pożyczki'!$G$4:$G$13&gt;=23)*'Kredyty i pożyczki'!$F$4:$F$13/12*('Kredyty i pożyczki'!$H$4:$H$13-('Kredyty i pożyczki'!$I$4:$I$13&lt;23)*(23-1-'Kredyty i pożyczki'!$I$4:$I$13)*'Kredyty i pożyczki'!$J$4:$J$13))</f>
        <v>0</v>
      </c>
      <c r="G30" s="119">
        <f t="shared" si="0"/>
        <v>0</v>
      </c>
      <c r="H30" s="118">
        <f ca="1">SUMIF('Plan inwestycji'!$G$4:$G$13,YEAR($B30)*12+MONTH($B30),'Plan inwestycji'!$D$4:$D$13)</f>
        <v>0</v>
      </c>
      <c r="I30" s="120">
        <f t="shared" ca="1" si="1"/>
        <v>0</v>
      </c>
    </row>
    <row r="31" spans="2:13" ht="15" customHeight="1" x14ac:dyDescent="0.3">
      <c r="B31" s="117">
        <f t="shared" ca="1" si="2"/>
        <v>47027</v>
      </c>
      <c r="C31" s="118">
        <f t="shared" ca="1" si="3"/>
        <v>0</v>
      </c>
      <c r="D31" s="118">
        <f>IF(ISNUMBER(Parametry!$C$20),Parametry!$C$20,0)</f>
        <v>0</v>
      </c>
      <c r="E31" s="118">
        <f>SUMPRODUCT(('Kredyty i pożyczki'!$I$4:$I$13&lt;24)*('Kredyty i pożyczki'!$G$4:$G$13&gt;=24)*'Kredyty i pożyczki'!$J$4:$J$13)</f>
        <v>0</v>
      </c>
      <c r="F31" s="118">
        <f>SUMPRODUCT(('Kredyty i pożyczki'!$G$4:$G$13&gt;=24)*'Kredyty i pożyczki'!$F$4:$F$13/12*('Kredyty i pożyczki'!$H$4:$H$13-('Kredyty i pożyczki'!$I$4:$I$13&lt;24)*(24-1-'Kredyty i pożyczki'!$I$4:$I$13)*'Kredyty i pożyczki'!$J$4:$J$13))</f>
        <v>0</v>
      </c>
      <c r="G31" s="119">
        <f t="shared" si="0"/>
        <v>0</v>
      </c>
      <c r="H31" s="118">
        <f ca="1">SUMIF('Plan inwestycji'!$G$4:$G$13,YEAR($B31)*12+MONTH($B31),'Plan inwestycji'!$D$4:$D$13)</f>
        <v>0</v>
      </c>
      <c r="I31" s="120">
        <f t="shared" ca="1" si="1"/>
        <v>0</v>
      </c>
    </row>
    <row r="32" spans="2:13" ht="15" customHeight="1" x14ac:dyDescent="0.3">
      <c r="B32" s="117">
        <f t="shared" ca="1" si="2"/>
        <v>47058</v>
      </c>
      <c r="C32" s="118">
        <f t="shared" ca="1" si="3"/>
        <v>0</v>
      </c>
      <c r="D32" s="118">
        <f>IF(ISNUMBER(Parametry!$C$20),Parametry!$C$20,0)</f>
        <v>0</v>
      </c>
      <c r="E32" s="118">
        <f>SUMPRODUCT(('Kredyty i pożyczki'!$I$4:$I$13&lt;25)*('Kredyty i pożyczki'!$G$4:$G$13&gt;=25)*'Kredyty i pożyczki'!$J$4:$J$13)</f>
        <v>0</v>
      </c>
      <c r="F32" s="118">
        <f>SUMPRODUCT(('Kredyty i pożyczki'!$G$4:$G$13&gt;=25)*'Kredyty i pożyczki'!$F$4:$F$13/12*('Kredyty i pożyczki'!$H$4:$H$13-('Kredyty i pożyczki'!$I$4:$I$13&lt;25)*(25-1-'Kredyty i pożyczki'!$I$4:$I$13)*'Kredyty i pożyczki'!$J$4:$J$13))</f>
        <v>0</v>
      </c>
      <c r="G32" s="119">
        <f t="shared" si="0"/>
        <v>0</v>
      </c>
      <c r="H32" s="118">
        <f ca="1">SUMIF('Plan inwestycji'!$G$4:$G$13,YEAR($B32)*12+MONTH($B32),'Plan inwestycji'!$D$4:$D$13)</f>
        <v>0</v>
      </c>
      <c r="I32" s="120">
        <f t="shared" ca="1" si="1"/>
        <v>0</v>
      </c>
    </row>
    <row r="33" spans="2:9" ht="15" customHeight="1" x14ac:dyDescent="0.3">
      <c r="B33" s="117">
        <f t="shared" ca="1" si="2"/>
        <v>47088</v>
      </c>
      <c r="C33" s="118">
        <f t="shared" ca="1" si="3"/>
        <v>0</v>
      </c>
      <c r="D33" s="118">
        <f>IF(ISNUMBER(Parametry!$C$20),Parametry!$C$20,0)</f>
        <v>0</v>
      </c>
      <c r="E33" s="118">
        <f>SUMPRODUCT(('Kredyty i pożyczki'!$I$4:$I$13&lt;26)*('Kredyty i pożyczki'!$G$4:$G$13&gt;=26)*'Kredyty i pożyczki'!$J$4:$J$13)</f>
        <v>0</v>
      </c>
      <c r="F33" s="118">
        <f>SUMPRODUCT(('Kredyty i pożyczki'!$G$4:$G$13&gt;=26)*'Kredyty i pożyczki'!$F$4:$F$13/12*('Kredyty i pożyczki'!$H$4:$H$13-('Kredyty i pożyczki'!$I$4:$I$13&lt;26)*(26-1-'Kredyty i pożyczki'!$I$4:$I$13)*'Kredyty i pożyczki'!$J$4:$J$13))</f>
        <v>0</v>
      </c>
      <c r="G33" s="119">
        <f t="shared" si="0"/>
        <v>0</v>
      </c>
      <c r="H33" s="118">
        <f ca="1">SUMIF('Plan inwestycji'!$G$4:$G$13,YEAR($B33)*12+MONTH($B33),'Plan inwestycji'!$D$4:$D$13)</f>
        <v>0</v>
      </c>
      <c r="I33" s="120">
        <f t="shared" ca="1" si="1"/>
        <v>0</v>
      </c>
    </row>
    <row r="34" spans="2:9" ht="15" customHeight="1" x14ac:dyDescent="0.3">
      <c r="B34" s="117">
        <f t="shared" ca="1" si="2"/>
        <v>47119</v>
      </c>
      <c r="C34" s="118">
        <f t="shared" ca="1" si="3"/>
        <v>0</v>
      </c>
      <c r="D34" s="118">
        <f>IF(ISNUMBER(Parametry!$C$20),Parametry!$C$20,0)</f>
        <v>0</v>
      </c>
      <c r="E34" s="118">
        <f>SUMPRODUCT(('Kredyty i pożyczki'!$I$4:$I$13&lt;27)*('Kredyty i pożyczki'!$G$4:$G$13&gt;=27)*'Kredyty i pożyczki'!$J$4:$J$13)</f>
        <v>0</v>
      </c>
      <c r="F34" s="118">
        <f>SUMPRODUCT(('Kredyty i pożyczki'!$G$4:$G$13&gt;=27)*'Kredyty i pożyczki'!$F$4:$F$13/12*('Kredyty i pożyczki'!$H$4:$H$13-('Kredyty i pożyczki'!$I$4:$I$13&lt;27)*(27-1-'Kredyty i pożyczki'!$I$4:$I$13)*'Kredyty i pożyczki'!$J$4:$J$13))</f>
        <v>0</v>
      </c>
      <c r="G34" s="119">
        <f t="shared" si="0"/>
        <v>0</v>
      </c>
      <c r="H34" s="118">
        <f ca="1">SUMIF('Plan inwestycji'!$G$4:$G$13,YEAR($B34)*12+MONTH($B34),'Plan inwestycji'!$D$4:$D$13)</f>
        <v>0</v>
      </c>
      <c r="I34" s="120">
        <f t="shared" ca="1" si="1"/>
        <v>0</v>
      </c>
    </row>
    <row r="35" spans="2:9" ht="15" customHeight="1" x14ac:dyDescent="0.3">
      <c r="B35" s="117">
        <f t="shared" ca="1" si="2"/>
        <v>47150</v>
      </c>
      <c r="C35" s="118">
        <f t="shared" ca="1" si="3"/>
        <v>0</v>
      </c>
      <c r="D35" s="118">
        <f>IF(ISNUMBER(Parametry!$C$20),Parametry!$C$20,0)</f>
        <v>0</v>
      </c>
      <c r="E35" s="118">
        <f>SUMPRODUCT(('Kredyty i pożyczki'!$I$4:$I$13&lt;28)*('Kredyty i pożyczki'!$G$4:$G$13&gt;=28)*'Kredyty i pożyczki'!$J$4:$J$13)</f>
        <v>0</v>
      </c>
      <c r="F35" s="118">
        <f>SUMPRODUCT(('Kredyty i pożyczki'!$G$4:$G$13&gt;=28)*'Kredyty i pożyczki'!$F$4:$F$13/12*('Kredyty i pożyczki'!$H$4:$H$13-('Kredyty i pożyczki'!$I$4:$I$13&lt;28)*(28-1-'Kredyty i pożyczki'!$I$4:$I$13)*'Kredyty i pożyczki'!$J$4:$J$13))</f>
        <v>0</v>
      </c>
      <c r="G35" s="119">
        <f t="shared" si="0"/>
        <v>0</v>
      </c>
      <c r="H35" s="118">
        <f ca="1">SUMIF('Plan inwestycji'!$G$4:$G$13,YEAR($B35)*12+MONTH($B35),'Plan inwestycji'!$D$4:$D$13)</f>
        <v>0</v>
      </c>
      <c r="I35" s="120">
        <f t="shared" ca="1" si="1"/>
        <v>0</v>
      </c>
    </row>
    <row r="36" spans="2:9" ht="15" customHeight="1" x14ac:dyDescent="0.3">
      <c r="B36" s="117">
        <f t="shared" ca="1" si="2"/>
        <v>47178</v>
      </c>
      <c r="C36" s="118">
        <f t="shared" ca="1" si="3"/>
        <v>0</v>
      </c>
      <c r="D36" s="118">
        <f>IF(ISNUMBER(Parametry!$C$20),Parametry!$C$20,0)</f>
        <v>0</v>
      </c>
      <c r="E36" s="118">
        <f>SUMPRODUCT(('Kredyty i pożyczki'!$I$4:$I$13&lt;29)*('Kredyty i pożyczki'!$G$4:$G$13&gt;=29)*'Kredyty i pożyczki'!$J$4:$J$13)</f>
        <v>0</v>
      </c>
      <c r="F36" s="118">
        <f>SUMPRODUCT(('Kredyty i pożyczki'!$G$4:$G$13&gt;=29)*'Kredyty i pożyczki'!$F$4:$F$13/12*('Kredyty i pożyczki'!$H$4:$H$13-('Kredyty i pożyczki'!$I$4:$I$13&lt;29)*(29-1-'Kredyty i pożyczki'!$I$4:$I$13)*'Kredyty i pożyczki'!$J$4:$J$13))</f>
        <v>0</v>
      </c>
      <c r="G36" s="119">
        <f t="shared" si="0"/>
        <v>0</v>
      </c>
      <c r="H36" s="118">
        <f ca="1">SUMIF('Plan inwestycji'!$G$4:$G$13,YEAR($B36)*12+MONTH($B36),'Plan inwestycji'!$D$4:$D$13)</f>
        <v>0</v>
      </c>
      <c r="I36" s="120">
        <f t="shared" ca="1" si="1"/>
        <v>0</v>
      </c>
    </row>
    <row r="37" spans="2:9" ht="15" customHeight="1" x14ac:dyDescent="0.3">
      <c r="B37" s="117">
        <f t="shared" ca="1" si="2"/>
        <v>47209</v>
      </c>
      <c r="C37" s="118">
        <f t="shared" ca="1" si="3"/>
        <v>0</v>
      </c>
      <c r="D37" s="118">
        <f>IF(ISNUMBER(Parametry!$C$20),Parametry!$C$20,0)</f>
        <v>0</v>
      </c>
      <c r="E37" s="118">
        <f>SUMPRODUCT(('Kredyty i pożyczki'!$I$4:$I$13&lt;30)*('Kredyty i pożyczki'!$G$4:$G$13&gt;=30)*'Kredyty i pożyczki'!$J$4:$J$13)</f>
        <v>0</v>
      </c>
      <c r="F37" s="118">
        <f>SUMPRODUCT(('Kredyty i pożyczki'!$G$4:$G$13&gt;=30)*'Kredyty i pożyczki'!$F$4:$F$13/12*('Kredyty i pożyczki'!$H$4:$H$13-('Kredyty i pożyczki'!$I$4:$I$13&lt;30)*(30-1-'Kredyty i pożyczki'!$I$4:$I$13)*'Kredyty i pożyczki'!$J$4:$J$13))</f>
        <v>0</v>
      </c>
      <c r="G37" s="119">
        <f t="shared" si="0"/>
        <v>0</v>
      </c>
      <c r="H37" s="118">
        <f ca="1">SUMIF('Plan inwestycji'!$G$4:$G$13,YEAR($B37)*12+MONTH($B37),'Plan inwestycji'!$D$4:$D$13)</f>
        <v>0</v>
      </c>
      <c r="I37" s="120">
        <f t="shared" ca="1" si="1"/>
        <v>0</v>
      </c>
    </row>
    <row r="38" spans="2:9" ht="15" customHeight="1" x14ac:dyDescent="0.3">
      <c r="B38" s="117">
        <f t="shared" ca="1" si="2"/>
        <v>47239</v>
      </c>
      <c r="C38" s="118">
        <f t="shared" ca="1" si="3"/>
        <v>0</v>
      </c>
      <c r="D38" s="118">
        <f>IF(ISNUMBER(Parametry!$C$20),Parametry!$C$20,0)</f>
        <v>0</v>
      </c>
      <c r="E38" s="118">
        <f>SUMPRODUCT(('Kredyty i pożyczki'!$I$4:$I$13&lt;31)*('Kredyty i pożyczki'!$G$4:$G$13&gt;=31)*'Kredyty i pożyczki'!$J$4:$J$13)</f>
        <v>0</v>
      </c>
      <c r="F38" s="118">
        <f>SUMPRODUCT(('Kredyty i pożyczki'!$G$4:$G$13&gt;=31)*'Kredyty i pożyczki'!$F$4:$F$13/12*('Kredyty i pożyczki'!$H$4:$H$13-('Kredyty i pożyczki'!$I$4:$I$13&lt;31)*(31-1-'Kredyty i pożyczki'!$I$4:$I$13)*'Kredyty i pożyczki'!$J$4:$J$13))</f>
        <v>0</v>
      </c>
      <c r="G38" s="119">
        <f t="shared" si="0"/>
        <v>0</v>
      </c>
      <c r="H38" s="118">
        <f ca="1">SUMIF('Plan inwestycji'!$G$4:$G$13,YEAR($B38)*12+MONTH($B38),'Plan inwestycji'!$D$4:$D$13)</f>
        <v>0</v>
      </c>
      <c r="I38" s="120">
        <f t="shared" ca="1" si="1"/>
        <v>0</v>
      </c>
    </row>
    <row r="39" spans="2:9" ht="15" customHeight="1" x14ac:dyDescent="0.3">
      <c r="B39" s="117">
        <f t="shared" ca="1" si="2"/>
        <v>47270</v>
      </c>
      <c r="C39" s="118">
        <f t="shared" ca="1" si="3"/>
        <v>0</v>
      </c>
      <c r="D39" s="118">
        <f>IF(ISNUMBER(Parametry!$C$20),Parametry!$C$20,0)</f>
        <v>0</v>
      </c>
      <c r="E39" s="118">
        <f>SUMPRODUCT(('Kredyty i pożyczki'!$I$4:$I$13&lt;32)*('Kredyty i pożyczki'!$G$4:$G$13&gt;=32)*'Kredyty i pożyczki'!$J$4:$J$13)</f>
        <v>0</v>
      </c>
      <c r="F39" s="118">
        <f>SUMPRODUCT(('Kredyty i pożyczki'!$G$4:$G$13&gt;=32)*'Kredyty i pożyczki'!$F$4:$F$13/12*('Kredyty i pożyczki'!$H$4:$H$13-('Kredyty i pożyczki'!$I$4:$I$13&lt;32)*(32-1-'Kredyty i pożyczki'!$I$4:$I$13)*'Kredyty i pożyczki'!$J$4:$J$13))</f>
        <v>0</v>
      </c>
      <c r="G39" s="119">
        <f t="shared" si="0"/>
        <v>0</v>
      </c>
      <c r="H39" s="118">
        <f ca="1">SUMIF('Plan inwestycji'!$G$4:$G$13,YEAR($B39)*12+MONTH($B39),'Plan inwestycji'!$D$4:$D$13)</f>
        <v>0</v>
      </c>
      <c r="I39" s="120">
        <f t="shared" ca="1" si="1"/>
        <v>0</v>
      </c>
    </row>
    <row r="40" spans="2:9" ht="15" customHeight="1" x14ac:dyDescent="0.3">
      <c r="B40" s="117">
        <f t="shared" ca="1" si="2"/>
        <v>47300</v>
      </c>
      <c r="C40" s="118">
        <f t="shared" ca="1" si="3"/>
        <v>0</v>
      </c>
      <c r="D40" s="118">
        <f>IF(ISNUMBER(Parametry!$C$20),Parametry!$C$20,0)</f>
        <v>0</v>
      </c>
      <c r="E40" s="118">
        <f>SUMPRODUCT(('Kredyty i pożyczki'!$I$4:$I$13&lt;33)*('Kredyty i pożyczki'!$G$4:$G$13&gt;=33)*'Kredyty i pożyczki'!$J$4:$J$13)</f>
        <v>0</v>
      </c>
      <c r="F40" s="118">
        <f>SUMPRODUCT(('Kredyty i pożyczki'!$G$4:$G$13&gt;=33)*'Kredyty i pożyczki'!$F$4:$F$13/12*('Kredyty i pożyczki'!$H$4:$H$13-('Kredyty i pożyczki'!$I$4:$I$13&lt;33)*(33-1-'Kredyty i pożyczki'!$I$4:$I$13)*'Kredyty i pożyczki'!$J$4:$J$13))</f>
        <v>0</v>
      </c>
      <c r="G40" s="119">
        <f t="shared" ref="G40:G71" si="4">E40+F40</f>
        <v>0</v>
      </c>
      <c r="H40" s="118">
        <f ca="1">SUMIF('Plan inwestycji'!$G$4:$G$13,YEAR($B40)*12+MONTH($B40),'Plan inwestycji'!$D$4:$D$13)</f>
        <v>0</v>
      </c>
      <c r="I40" s="120">
        <f t="shared" ref="I40:I71" ca="1" si="5">C40+D40-G40-H40</f>
        <v>0</v>
      </c>
    </row>
    <row r="41" spans="2:9" ht="15" customHeight="1" x14ac:dyDescent="0.3">
      <c r="B41" s="117">
        <f t="shared" ref="B41:B72" ca="1" si="6">EDATE(B40,1)</f>
        <v>47331</v>
      </c>
      <c r="C41" s="118">
        <f t="shared" ref="C41:C72" ca="1" si="7">I40</f>
        <v>0</v>
      </c>
      <c r="D41" s="118">
        <f>IF(ISNUMBER(Parametry!$C$20),Parametry!$C$20,0)</f>
        <v>0</v>
      </c>
      <c r="E41" s="118">
        <f>SUMPRODUCT(('Kredyty i pożyczki'!$I$4:$I$13&lt;34)*('Kredyty i pożyczki'!$G$4:$G$13&gt;=34)*'Kredyty i pożyczki'!$J$4:$J$13)</f>
        <v>0</v>
      </c>
      <c r="F41" s="118">
        <f>SUMPRODUCT(('Kredyty i pożyczki'!$G$4:$G$13&gt;=34)*'Kredyty i pożyczki'!$F$4:$F$13/12*('Kredyty i pożyczki'!$H$4:$H$13-('Kredyty i pożyczki'!$I$4:$I$13&lt;34)*(34-1-'Kredyty i pożyczki'!$I$4:$I$13)*'Kredyty i pożyczki'!$J$4:$J$13))</f>
        <v>0</v>
      </c>
      <c r="G41" s="119">
        <f t="shared" si="4"/>
        <v>0</v>
      </c>
      <c r="H41" s="118">
        <f ca="1">SUMIF('Plan inwestycji'!$G$4:$G$13,YEAR($B41)*12+MONTH($B41),'Plan inwestycji'!$D$4:$D$13)</f>
        <v>0</v>
      </c>
      <c r="I41" s="120">
        <f t="shared" ca="1" si="5"/>
        <v>0</v>
      </c>
    </row>
    <row r="42" spans="2:9" ht="15" customHeight="1" x14ac:dyDescent="0.3">
      <c r="B42" s="117">
        <f t="shared" ca="1" si="6"/>
        <v>47362</v>
      </c>
      <c r="C42" s="118">
        <f t="shared" ca="1" si="7"/>
        <v>0</v>
      </c>
      <c r="D42" s="118">
        <f>IF(ISNUMBER(Parametry!$C$20),Parametry!$C$20,0)</f>
        <v>0</v>
      </c>
      <c r="E42" s="118">
        <f>SUMPRODUCT(('Kredyty i pożyczki'!$I$4:$I$13&lt;35)*('Kredyty i pożyczki'!$G$4:$G$13&gt;=35)*'Kredyty i pożyczki'!$J$4:$J$13)</f>
        <v>0</v>
      </c>
      <c r="F42" s="118">
        <f>SUMPRODUCT(('Kredyty i pożyczki'!$G$4:$G$13&gt;=35)*'Kredyty i pożyczki'!$F$4:$F$13/12*('Kredyty i pożyczki'!$H$4:$H$13-('Kredyty i pożyczki'!$I$4:$I$13&lt;35)*(35-1-'Kredyty i pożyczki'!$I$4:$I$13)*'Kredyty i pożyczki'!$J$4:$J$13))</f>
        <v>0</v>
      </c>
      <c r="G42" s="119">
        <f t="shared" si="4"/>
        <v>0</v>
      </c>
      <c r="H42" s="118">
        <f ca="1">SUMIF('Plan inwestycji'!$G$4:$G$13,YEAR($B42)*12+MONTH($B42),'Plan inwestycji'!$D$4:$D$13)</f>
        <v>0</v>
      </c>
      <c r="I42" s="120">
        <f t="shared" ca="1" si="5"/>
        <v>0</v>
      </c>
    </row>
    <row r="43" spans="2:9" ht="15" customHeight="1" x14ac:dyDescent="0.3">
      <c r="B43" s="117">
        <f t="shared" ca="1" si="6"/>
        <v>47392</v>
      </c>
      <c r="C43" s="118">
        <f t="shared" ca="1" si="7"/>
        <v>0</v>
      </c>
      <c r="D43" s="118">
        <f>IF(ISNUMBER(Parametry!$C$20),Parametry!$C$20,0)</f>
        <v>0</v>
      </c>
      <c r="E43" s="118">
        <f>SUMPRODUCT(('Kredyty i pożyczki'!$I$4:$I$13&lt;36)*('Kredyty i pożyczki'!$G$4:$G$13&gt;=36)*'Kredyty i pożyczki'!$J$4:$J$13)</f>
        <v>0</v>
      </c>
      <c r="F43" s="118">
        <f>SUMPRODUCT(('Kredyty i pożyczki'!$G$4:$G$13&gt;=36)*'Kredyty i pożyczki'!$F$4:$F$13/12*('Kredyty i pożyczki'!$H$4:$H$13-('Kredyty i pożyczki'!$I$4:$I$13&lt;36)*(36-1-'Kredyty i pożyczki'!$I$4:$I$13)*'Kredyty i pożyczki'!$J$4:$J$13))</f>
        <v>0</v>
      </c>
      <c r="G43" s="119">
        <f t="shared" si="4"/>
        <v>0</v>
      </c>
      <c r="H43" s="118">
        <f ca="1">SUMIF('Plan inwestycji'!$G$4:$G$13,YEAR($B43)*12+MONTH($B43),'Plan inwestycji'!$D$4:$D$13)</f>
        <v>0</v>
      </c>
      <c r="I43" s="120">
        <f t="shared" ca="1" si="5"/>
        <v>0</v>
      </c>
    </row>
    <row r="44" spans="2:9" ht="15" customHeight="1" x14ac:dyDescent="0.3">
      <c r="B44" s="117">
        <f t="shared" ca="1" si="6"/>
        <v>47423</v>
      </c>
      <c r="C44" s="118">
        <f t="shared" ca="1" si="7"/>
        <v>0</v>
      </c>
      <c r="D44" s="118">
        <f>IF(ISNUMBER(Parametry!$C$20),Parametry!$C$20,0)</f>
        <v>0</v>
      </c>
      <c r="E44" s="118">
        <f>SUMPRODUCT(('Kredyty i pożyczki'!$I$4:$I$13&lt;37)*('Kredyty i pożyczki'!$G$4:$G$13&gt;=37)*'Kredyty i pożyczki'!$J$4:$J$13)</f>
        <v>0</v>
      </c>
      <c r="F44" s="118">
        <f>SUMPRODUCT(('Kredyty i pożyczki'!$G$4:$G$13&gt;=37)*'Kredyty i pożyczki'!$F$4:$F$13/12*('Kredyty i pożyczki'!$H$4:$H$13-('Kredyty i pożyczki'!$I$4:$I$13&lt;37)*(37-1-'Kredyty i pożyczki'!$I$4:$I$13)*'Kredyty i pożyczki'!$J$4:$J$13))</f>
        <v>0</v>
      </c>
      <c r="G44" s="119">
        <f t="shared" si="4"/>
        <v>0</v>
      </c>
      <c r="H44" s="118">
        <f ca="1">SUMIF('Plan inwestycji'!$G$4:$G$13,YEAR($B44)*12+MONTH($B44),'Plan inwestycji'!$D$4:$D$13)</f>
        <v>0</v>
      </c>
      <c r="I44" s="120">
        <f t="shared" ca="1" si="5"/>
        <v>0</v>
      </c>
    </row>
    <row r="45" spans="2:9" ht="15" customHeight="1" x14ac:dyDescent="0.3">
      <c r="B45" s="117">
        <f t="shared" ca="1" si="6"/>
        <v>47453</v>
      </c>
      <c r="C45" s="118">
        <f t="shared" ca="1" si="7"/>
        <v>0</v>
      </c>
      <c r="D45" s="118">
        <f>IF(ISNUMBER(Parametry!$C$20),Parametry!$C$20,0)</f>
        <v>0</v>
      </c>
      <c r="E45" s="118">
        <f>SUMPRODUCT(('Kredyty i pożyczki'!$I$4:$I$13&lt;38)*('Kredyty i pożyczki'!$G$4:$G$13&gt;=38)*'Kredyty i pożyczki'!$J$4:$J$13)</f>
        <v>0</v>
      </c>
      <c r="F45" s="118">
        <f>SUMPRODUCT(('Kredyty i pożyczki'!$G$4:$G$13&gt;=38)*'Kredyty i pożyczki'!$F$4:$F$13/12*('Kredyty i pożyczki'!$H$4:$H$13-('Kredyty i pożyczki'!$I$4:$I$13&lt;38)*(38-1-'Kredyty i pożyczki'!$I$4:$I$13)*'Kredyty i pożyczki'!$J$4:$J$13))</f>
        <v>0</v>
      </c>
      <c r="G45" s="119">
        <f t="shared" si="4"/>
        <v>0</v>
      </c>
      <c r="H45" s="118">
        <f ca="1">SUMIF('Plan inwestycji'!$G$4:$G$13,YEAR($B45)*12+MONTH($B45),'Plan inwestycji'!$D$4:$D$13)</f>
        <v>0</v>
      </c>
      <c r="I45" s="120">
        <f t="shared" ca="1" si="5"/>
        <v>0</v>
      </c>
    </row>
    <row r="46" spans="2:9" ht="15" customHeight="1" x14ac:dyDescent="0.3">
      <c r="B46" s="117">
        <f t="shared" ca="1" si="6"/>
        <v>47484</v>
      </c>
      <c r="C46" s="118">
        <f t="shared" ca="1" si="7"/>
        <v>0</v>
      </c>
      <c r="D46" s="118">
        <f>IF(ISNUMBER(Parametry!$C$20),Parametry!$C$20,0)</f>
        <v>0</v>
      </c>
      <c r="E46" s="118">
        <f>SUMPRODUCT(('Kredyty i pożyczki'!$I$4:$I$13&lt;39)*('Kredyty i pożyczki'!$G$4:$G$13&gt;=39)*'Kredyty i pożyczki'!$J$4:$J$13)</f>
        <v>0</v>
      </c>
      <c r="F46" s="118">
        <f>SUMPRODUCT(('Kredyty i pożyczki'!$G$4:$G$13&gt;=39)*'Kredyty i pożyczki'!$F$4:$F$13/12*('Kredyty i pożyczki'!$H$4:$H$13-('Kredyty i pożyczki'!$I$4:$I$13&lt;39)*(39-1-'Kredyty i pożyczki'!$I$4:$I$13)*'Kredyty i pożyczki'!$J$4:$J$13))</f>
        <v>0</v>
      </c>
      <c r="G46" s="119">
        <f t="shared" si="4"/>
        <v>0</v>
      </c>
      <c r="H46" s="118">
        <f ca="1">SUMIF('Plan inwestycji'!$G$4:$G$13,YEAR($B46)*12+MONTH($B46),'Plan inwestycji'!$D$4:$D$13)</f>
        <v>0</v>
      </c>
      <c r="I46" s="120">
        <f t="shared" ca="1" si="5"/>
        <v>0</v>
      </c>
    </row>
    <row r="47" spans="2:9" ht="15" customHeight="1" x14ac:dyDescent="0.3">
      <c r="B47" s="117">
        <f t="shared" ca="1" si="6"/>
        <v>47515</v>
      </c>
      <c r="C47" s="118">
        <f t="shared" ca="1" si="7"/>
        <v>0</v>
      </c>
      <c r="D47" s="118">
        <f>IF(ISNUMBER(Parametry!$C$20),Parametry!$C$20,0)</f>
        <v>0</v>
      </c>
      <c r="E47" s="118">
        <f>SUMPRODUCT(('Kredyty i pożyczki'!$I$4:$I$13&lt;40)*('Kredyty i pożyczki'!$G$4:$G$13&gt;=40)*'Kredyty i pożyczki'!$J$4:$J$13)</f>
        <v>0</v>
      </c>
      <c r="F47" s="118">
        <f>SUMPRODUCT(('Kredyty i pożyczki'!$G$4:$G$13&gt;=40)*'Kredyty i pożyczki'!$F$4:$F$13/12*('Kredyty i pożyczki'!$H$4:$H$13-('Kredyty i pożyczki'!$I$4:$I$13&lt;40)*(40-1-'Kredyty i pożyczki'!$I$4:$I$13)*'Kredyty i pożyczki'!$J$4:$J$13))</f>
        <v>0</v>
      </c>
      <c r="G47" s="119">
        <f t="shared" si="4"/>
        <v>0</v>
      </c>
      <c r="H47" s="118">
        <f ca="1">SUMIF('Plan inwestycji'!$G$4:$G$13,YEAR($B47)*12+MONTH($B47),'Plan inwestycji'!$D$4:$D$13)</f>
        <v>0</v>
      </c>
      <c r="I47" s="120">
        <f t="shared" ca="1" si="5"/>
        <v>0</v>
      </c>
    </row>
    <row r="48" spans="2:9" ht="15" customHeight="1" x14ac:dyDescent="0.3">
      <c r="B48" s="117">
        <f t="shared" ca="1" si="6"/>
        <v>47543</v>
      </c>
      <c r="C48" s="118">
        <f t="shared" ca="1" si="7"/>
        <v>0</v>
      </c>
      <c r="D48" s="118">
        <f>IF(ISNUMBER(Parametry!$C$20),Parametry!$C$20,0)</f>
        <v>0</v>
      </c>
      <c r="E48" s="118">
        <f>SUMPRODUCT(('Kredyty i pożyczki'!$I$4:$I$13&lt;41)*('Kredyty i pożyczki'!$G$4:$G$13&gt;=41)*'Kredyty i pożyczki'!$J$4:$J$13)</f>
        <v>0</v>
      </c>
      <c r="F48" s="118">
        <f>SUMPRODUCT(('Kredyty i pożyczki'!$G$4:$G$13&gt;=41)*'Kredyty i pożyczki'!$F$4:$F$13/12*('Kredyty i pożyczki'!$H$4:$H$13-('Kredyty i pożyczki'!$I$4:$I$13&lt;41)*(41-1-'Kredyty i pożyczki'!$I$4:$I$13)*'Kredyty i pożyczki'!$J$4:$J$13))</f>
        <v>0</v>
      </c>
      <c r="G48" s="119">
        <f t="shared" si="4"/>
        <v>0</v>
      </c>
      <c r="H48" s="118">
        <f ca="1">SUMIF('Plan inwestycji'!$G$4:$G$13,YEAR($B48)*12+MONTH($B48),'Plan inwestycji'!$D$4:$D$13)</f>
        <v>0</v>
      </c>
      <c r="I48" s="120">
        <f t="shared" ca="1" si="5"/>
        <v>0</v>
      </c>
    </row>
    <row r="49" spans="2:9" ht="15" customHeight="1" x14ac:dyDescent="0.3">
      <c r="B49" s="117">
        <f t="shared" ca="1" si="6"/>
        <v>47574</v>
      </c>
      <c r="C49" s="118">
        <f t="shared" ca="1" si="7"/>
        <v>0</v>
      </c>
      <c r="D49" s="118">
        <f>IF(ISNUMBER(Parametry!$C$20),Parametry!$C$20,0)</f>
        <v>0</v>
      </c>
      <c r="E49" s="118">
        <f>SUMPRODUCT(('Kredyty i pożyczki'!$I$4:$I$13&lt;42)*('Kredyty i pożyczki'!$G$4:$G$13&gt;=42)*'Kredyty i pożyczki'!$J$4:$J$13)</f>
        <v>0</v>
      </c>
      <c r="F49" s="118">
        <f>SUMPRODUCT(('Kredyty i pożyczki'!$G$4:$G$13&gt;=42)*'Kredyty i pożyczki'!$F$4:$F$13/12*('Kredyty i pożyczki'!$H$4:$H$13-('Kredyty i pożyczki'!$I$4:$I$13&lt;42)*(42-1-'Kredyty i pożyczki'!$I$4:$I$13)*'Kredyty i pożyczki'!$J$4:$J$13))</f>
        <v>0</v>
      </c>
      <c r="G49" s="119">
        <f t="shared" si="4"/>
        <v>0</v>
      </c>
      <c r="H49" s="118">
        <f ca="1">SUMIF('Plan inwestycji'!$G$4:$G$13,YEAR($B49)*12+MONTH($B49),'Plan inwestycji'!$D$4:$D$13)</f>
        <v>0</v>
      </c>
      <c r="I49" s="120">
        <f t="shared" ca="1" si="5"/>
        <v>0</v>
      </c>
    </row>
    <row r="50" spans="2:9" ht="15" customHeight="1" x14ac:dyDescent="0.3">
      <c r="B50" s="117">
        <f t="shared" ca="1" si="6"/>
        <v>47604</v>
      </c>
      <c r="C50" s="118">
        <f t="shared" ca="1" si="7"/>
        <v>0</v>
      </c>
      <c r="D50" s="118">
        <f>IF(ISNUMBER(Parametry!$C$20),Parametry!$C$20,0)</f>
        <v>0</v>
      </c>
      <c r="E50" s="118">
        <f>SUMPRODUCT(('Kredyty i pożyczki'!$I$4:$I$13&lt;43)*('Kredyty i pożyczki'!$G$4:$G$13&gt;=43)*'Kredyty i pożyczki'!$J$4:$J$13)</f>
        <v>0</v>
      </c>
      <c r="F50" s="118">
        <f>SUMPRODUCT(('Kredyty i pożyczki'!$G$4:$G$13&gt;=43)*'Kredyty i pożyczki'!$F$4:$F$13/12*('Kredyty i pożyczki'!$H$4:$H$13-('Kredyty i pożyczki'!$I$4:$I$13&lt;43)*(43-1-'Kredyty i pożyczki'!$I$4:$I$13)*'Kredyty i pożyczki'!$J$4:$J$13))</f>
        <v>0</v>
      </c>
      <c r="G50" s="119">
        <f t="shared" si="4"/>
        <v>0</v>
      </c>
      <c r="H50" s="118">
        <f ca="1">SUMIF('Plan inwestycji'!$G$4:$G$13,YEAR($B50)*12+MONTH($B50),'Plan inwestycji'!$D$4:$D$13)</f>
        <v>0</v>
      </c>
      <c r="I50" s="120">
        <f t="shared" ca="1" si="5"/>
        <v>0</v>
      </c>
    </row>
    <row r="51" spans="2:9" ht="15" customHeight="1" x14ac:dyDescent="0.3">
      <c r="B51" s="117">
        <f t="shared" ca="1" si="6"/>
        <v>47635</v>
      </c>
      <c r="C51" s="118">
        <f t="shared" ca="1" si="7"/>
        <v>0</v>
      </c>
      <c r="D51" s="118">
        <f>IF(ISNUMBER(Parametry!$C$20),Parametry!$C$20,0)</f>
        <v>0</v>
      </c>
      <c r="E51" s="118">
        <f>SUMPRODUCT(('Kredyty i pożyczki'!$I$4:$I$13&lt;44)*('Kredyty i pożyczki'!$G$4:$G$13&gt;=44)*'Kredyty i pożyczki'!$J$4:$J$13)</f>
        <v>0</v>
      </c>
      <c r="F51" s="118">
        <f>SUMPRODUCT(('Kredyty i pożyczki'!$G$4:$G$13&gt;=44)*'Kredyty i pożyczki'!$F$4:$F$13/12*('Kredyty i pożyczki'!$H$4:$H$13-('Kredyty i pożyczki'!$I$4:$I$13&lt;44)*(44-1-'Kredyty i pożyczki'!$I$4:$I$13)*'Kredyty i pożyczki'!$J$4:$J$13))</f>
        <v>0</v>
      </c>
      <c r="G51" s="119">
        <f t="shared" si="4"/>
        <v>0</v>
      </c>
      <c r="H51" s="118">
        <f ca="1">SUMIF('Plan inwestycji'!$G$4:$G$13,YEAR($B51)*12+MONTH($B51),'Plan inwestycji'!$D$4:$D$13)</f>
        <v>0</v>
      </c>
      <c r="I51" s="120">
        <f t="shared" ca="1" si="5"/>
        <v>0</v>
      </c>
    </row>
    <row r="52" spans="2:9" ht="15" customHeight="1" x14ac:dyDescent="0.3">
      <c r="B52" s="117">
        <f t="shared" ca="1" si="6"/>
        <v>47665</v>
      </c>
      <c r="C52" s="118">
        <f t="shared" ca="1" si="7"/>
        <v>0</v>
      </c>
      <c r="D52" s="118">
        <f>IF(ISNUMBER(Parametry!$C$20),Parametry!$C$20,0)</f>
        <v>0</v>
      </c>
      <c r="E52" s="118">
        <f>SUMPRODUCT(('Kredyty i pożyczki'!$I$4:$I$13&lt;45)*('Kredyty i pożyczki'!$G$4:$G$13&gt;=45)*'Kredyty i pożyczki'!$J$4:$J$13)</f>
        <v>0</v>
      </c>
      <c r="F52" s="118">
        <f>SUMPRODUCT(('Kredyty i pożyczki'!$G$4:$G$13&gt;=45)*'Kredyty i pożyczki'!$F$4:$F$13/12*('Kredyty i pożyczki'!$H$4:$H$13-('Kredyty i pożyczki'!$I$4:$I$13&lt;45)*(45-1-'Kredyty i pożyczki'!$I$4:$I$13)*'Kredyty i pożyczki'!$J$4:$J$13))</f>
        <v>0</v>
      </c>
      <c r="G52" s="119">
        <f t="shared" si="4"/>
        <v>0</v>
      </c>
      <c r="H52" s="118">
        <f ca="1">SUMIF('Plan inwestycji'!$G$4:$G$13,YEAR($B52)*12+MONTH($B52),'Plan inwestycji'!$D$4:$D$13)</f>
        <v>0</v>
      </c>
      <c r="I52" s="120">
        <f t="shared" ca="1" si="5"/>
        <v>0</v>
      </c>
    </row>
    <row r="53" spans="2:9" ht="15" customHeight="1" x14ac:dyDescent="0.3">
      <c r="B53" s="117">
        <f t="shared" ca="1" si="6"/>
        <v>47696</v>
      </c>
      <c r="C53" s="118">
        <f t="shared" ca="1" si="7"/>
        <v>0</v>
      </c>
      <c r="D53" s="118">
        <f>IF(ISNUMBER(Parametry!$C$20),Parametry!$C$20,0)</f>
        <v>0</v>
      </c>
      <c r="E53" s="118">
        <f>SUMPRODUCT(('Kredyty i pożyczki'!$I$4:$I$13&lt;46)*('Kredyty i pożyczki'!$G$4:$G$13&gt;=46)*'Kredyty i pożyczki'!$J$4:$J$13)</f>
        <v>0</v>
      </c>
      <c r="F53" s="118">
        <f>SUMPRODUCT(('Kredyty i pożyczki'!$G$4:$G$13&gt;=46)*'Kredyty i pożyczki'!$F$4:$F$13/12*('Kredyty i pożyczki'!$H$4:$H$13-('Kredyty i pożyczki'!$I$4:$I$13&lt;46)*(46-1-'Kredyty i pożyczki'!$I$4:$I$13)*'Kredyty i pożyczki'!$J$4:$J$13))</f>
        <v>0</v>
      </c>
      <c r="G53" s="119">
        <f t="shared" si="4"/>
        <v>0</v>
      </c>
      <c r="H53" s="118">
        <f ca="1">SUMIF('Plan inwestycji'!$G$4:$G$13,YEAR($B53)*12+MONTH($B53),'Plan inwestycji'!$D$4:$D$13)</f>
        <v>0</v>
      </c>
      <c r="I53" s="120">
        <f t="shared" ca="1" si="5"/>
        <v>0</v>
      </c>
    </row>
    <row r="54" spans="2:9" ht="15" customHeight="1" x14ac:dyDescent="0.3">
      <c r="B54" s="117">
        <f t="shared" ca="1" si="6"/>
        <v>47727</v>
      </c>
      <c r="C54" s="118">
        <f t="shared" ca="1" si="7"/>
        <v>0</v>
      </c>
      <c r="D54" s="118">
        <f>IF(ISNUMBER(Parametry!$C$20),Parametry!$C$20,0)</f>
        <v>0</v>
      </c>
      <c r="E54" s="118">
        <f>SUMPRODUCT(('Kredyty i pożyczki'!$I$4:$I$13&lt;47)*('Kredyty i pożyczki'!$G$4:$G$13&gt;=47)*'Kredyty i pożyczki'!$J$4:$J$13)</f>
        <v>0</v>
      </c>
      <c r="F54" s="118">
        <f>SUMPRODUCT(('Kredyty i pożyczki'!$G$4:$G$13&gt;=47)*'Kredyty i pożyczki'!$F$4:$F$13/12*('Kredyty i pożyczki'!$H$4:$H$13-('Kredyty i pożyczki'!$I$4:$I$13&lt;47)*(47-1-'Kredyty i pożyczki'!$I$4:$I$13)*'Kredyty i pożyczki'!$J$4:$J$13))</f>
        <v>0</v>
      </c>
      <c r="G54" s="119">
        <f t="shared" si="4"/>
        <v>0</v>
      </c>
      <c r="H54" s="118">
        <f ca="1">SUMIF('Plan inwestycji'!$G$4:$G$13,YEAR($B54)*12+MONTH($B54),'Plan inwestycji'!$D$4:$D$13)</f>
        <v>0</v>
      </c>
      <c r="I54" s="120">
        <f t="shared" ca="1" si="5"/>
        <v>0</v>
      </c>
    </row>
    <row r="55" spans="2:9" ht="15" customHeight="1" x14ac:dyDescent="0.3">
      <c r="B55" s="117">
        <f t="shared" ca="1" si="6"/>
        <v>47757</v>
      </c>
      <c r="C55" s="118">
        <f t="shared" ca="1" si="7"/>
        <v>0</v>
      </c>
      <c r="D55" s="118">
        <f>IF(ISNUMBER(Parametry!$C$20),Parametry!$C$20,0)</f>
        <v>0</v>
      </c>
      <c r="E55" s="118">
        <f>SUMPRODUCT(('Kredyty i pożyczki'!$I$4:$I$13&lt;48)*('Kredyty i pożyczki'!$G$4:$G$13&gt;=48)*'Kredyty i pożyczki'!$J$4:$J$13)</f>
        <v>0</v>
      </c>
      <c r="F55" s="118">
        <f>SUMPRODUCT(('Kredyty i pożyczki'!$G$4:$G$13&gt;=48)*'Kredyty i pożyczki'!$F$4:$F$13/12*('Kredyty i pożyczki'!$H$4:$H$13-('Kredyty i pożyczki'!$I$4:$I$13&lt;48)*(48-1-'Kredyty i pożyczki'!$I$4:$I$13)*'Kredyty i pożyczki'!$J$4:$J$13))</f>
        <v>0</v>
      </c>
      <c r="G55" s="119">
        <f t="shared" si="4"/>
        <v>0</v>
      </c>
      <c r="H55" s="118">
        <f ca="1">SUMIF('Plan inwestycji'!$G$4:$G$13,YEAR($B55)*12+MONTH($B55),'Plan inwestycji'!$D$4:$D$13)</f>
        <v>0</v>
      </c>
      <c r="I55" s="120">
        <f t="shared" ca="1" si="5"/>
        <v>0</v>
      </c>
    </row>
    <row r="56" spans="2:9" ht="15" customHeight="1" x14ac:dyDescent="0.3">
      <c r="B56" s="117">
        <f t="shared" ca="1" si="6"/>
        <v>47788</v>
      </c>
      <c r="C56" s="118">
        <f t="shared" ca="1" si="7"/>
        <v>0</v>
      </c>
      <c r="D56" s="118">
        <f>IF(ISNUMBER(Parametry!$C$20),Parametry!$C$20,0)</f>
        <v>0</v>
      </c>
      <c r="E56" s="118">
        <f>SUMPRODUCT(('Kredyty i pożyczki'!$I$4:$I$13&lt;49)*('Kredyty i pożyczki'!$G$4:$G$13&gt;=49)*'Kredyty i pożyczki'!$J$4:$J$13)</f>
        <v>0</v>
      </c>
      <c r="F56" s="118">
        <f>SUMPRODUCT(('Kredyty i pożyczki'!$G$4:$G$13&gt;=49)*'Kredyty i pożyczki'!$F$4:$F$13/12*('Kredyty i pożyczki'!$H$4:$H$13-('Kredyty i pożyczki'!$I$4:$I$13&lt;49)*(49-1-'Kredyty i pożyczki'!$I$4:$I$13)*'Kredyty i pożyczki'!$J$4:$J$13))</f>
        <v>0</v>
      </c>
      <c r="G56" s="119">
        <f t="shared" si="4"/>
        <v>0</v>
      </c>
      <c r="H56" s="118">
        <f ca="1">SUMIF('Plan inwestycji'!$G$4:$G$13,YEAR($B56)*12+MONTH($B56),'Plan inwestycji'!$D$4:$D$13)</f>
        <v>0</v>
      </c>
      <c r="I56" s="120">
        <f t="shared" ca="1" si="5"/>
        <v>0</v>
      </c>
    </row>
    <row r="57" spans="2:9" ht="15" customHeight="1" x14ac:dyDescent="0.3">
      <c r="B57" s="117">
        <f t="shared" ca="1" si="6"/>
        <v>47818</v>
      </c>
      <c r="C57" s="118">
        <f t="shared" ca="1" si="7"/>
        <v>0</v>
      </c>
      <c r="D57" s="118">
        <f>IF(ISNUMBER(Parametry!$C$20),Parametry!$C$20,0)</f>
        <v>0</v>
      </c>
      <c r="E57" s="118">
        <f>SUMPRODUCT(('Kredyty i pożyczki'!$I$4:$I$13&lt;50)*('Kredyty i pożyczki'!$G$4:$G$13&gt;=50)*'Kredyty i pożyczki'!$J$4:$J$13)</f>
        <v>0</v>
      </c>
      <c r="F57" s="118">
        <f>SUMPRODUCT(('Kredyty i pożyczki'!$G$4:$G$13&gt;=50)*'Kredyty i pożyczki'!$F$4:$F$13/12*('Kredyty i pożyczki'!$H$4:$H$13-('Kredyty i pożyczki'!$I$4:$I$13&lt;50)*(50-1-'Kredyty i pożyczki'!$I$4:$I$13)*'Kredyty i pożyczki'!$J$4:$J$13))</f>
        <v>0</v>
      </c>
      <c r="G57" s="119">
        <f t="shared" si="4"/>
        <v>0</v>
      </c>
      <c r="H57" s="118">
        <f ca="1">SUMIF('Plan inwestycji'!$G$4:$G$13,YEAR($B57)*12+MONTH($B57),'Plan inwestycji'!$D$4:$D$13)</f>
        <v>0</v>
      </c>
      <c r="I57" s="120">
        <f t="shared" ca="1" si="5"/>
        <v>0</v>
      </c>
    </row>
    <row r="58" spans="2:9" ht="15" customHeight="1" x14ac:dyDescent="0.3">
      <c r="B58" s="117">
        <f t="shared" ca="1" si="6"/>
        <v>47849</v>
      </c>
      <c r="C58" s="118">
        <f t="shared" ca="1" si="7"/>
        <v>0</v>
      </c>
      <c r="D58" s="118">
        <f>IF(ISNUMBER(Parametry!$C$20),Parametry!$C$20,0)</f>
        <v>0</v>
      </c>
      <c r="E58" s="118">
        <f>SUMPRODUCT(('Kredyty i pożyczki'!$I$4:$I$13&lt;51)*('Kredyty i pożyczki'!$G$4:$G$13&gt;=51)*'Kredyty i pożyczki'!$J$4:$J$13)</f>
        <v>0</v>
      </c>
      <c r="F58" s="118">
        <f>SUMPRODUCT(('Kredyty i pożyczki'!$G$4:$G$13&gt;=51)*'Kredyty i pożyczki'!$F$4:$F$13/12*('Kredyty i pożyczki'!$H$4:$H$13-('Kredyty i pożyczki'!$I$4:$I$13&lt;51)*(51-1-'Kredyty i pożyczki'!$I$4:$I$13)*'Kredyty i pożyczki'!$J$4:$J$13))</f>
        <v>0</v>
      </c>
      <c r="G58" s="119">
        <f t="shared" si="4"/>
        <v>0</v>
      </c>
      <c r="H58" s="118">
        <f ca="1">SUMIF('Plan inwestycji'!$G$4:$G$13,YEAR($B58)*12+MONTH($B58),'Plan inwestycji'!$D$4:$D$13)</f>
        <v>0</v>
      </c>
      <c r="I58" s="120">
        <f t="shared" ca="1" si="5"/>
        <v>0</v>
      </c>
    </row>
    <row r="59" spans="2:9" ht="15" customHeight="1" x14ac:dyDescent="0.3">
      <c r="B59" s="117">
        <f t="shared" ca="1" si="6"/>
        <v>47880</v>
      </c>
      <c r="C59" s="118">
        <f t="shared" ca="1" si="7"/>
        <v>0</v>
      </c>
      <c r="D59" s="118">
        <f>IF(ISNUMBER(Parametry!$C$20),Parametry!$C$20,0)</f>
        <v>0</v>
      </c>
      <c r="E59" s="118">
        <f>SUMPRODUCT(('Kredyty i pożyczki'!$I$4:$I$13&lt;52)*('Kredyty i pożyczki'!$G$4:$G$13&gt;=52)*'Kredyty i pożyczki'!$J$4:$J$13)</f>
        <v>0</v>
      </c>
      <c r="F59" s="118">
        <f>SUMPRODUCT(('Kredyty i pożyczki'!$G$4:$G$13&gt;=52)*'Kredyty i pożyczki'!$F$4:$F$13/12*('Kredyty i pożyczki'!$H$4:$H$13-('Kredyty i pożyczki'!$I$4:$I$13&lt;52)*(52-1-'Kredyty i pożyczki'!$I$4:$I$13)*'Kredyty i pożyczki'!$J$4:$J$13))</f>
        <v>0</v>
      </c>
      <c r="G59" s="119">
        <f t="shared" si="4"/>
        <v>0</v>
      </c>
      <c r="H59" s="118">
        <f ca="1">SUMIF('Plan inwestycji'!$G$4:$G$13,YEAR($B59)*12+MONTH($B59),'Plan inwestycji'!$D$4:$D$13)</f>
        <v>0</v>
      </c>
      <c r="I59" s="120">
        <f t="shared" ca="1" si="5"/>
        <v>0</v>
      </c>
    </row>
    <row r="60" spans="2:9" ht="15" customHeight="1" x14ac:dyDescent="0.3">
      <c r="B60" s="117">
        <f t="shared" ca="1" si="6"/>
        <v>47908</v>
      </c>
      <c r="C60" s="118">
        <f t="shared" ca="1" si="7"/>
        <v>0</v>
      </c>
      <c r="D60" s="118">
        <f>IF(ISNUMBER(Parametry!$C$20),Parametry!$C$20,0)</f>
        <v>0</v>
      </c>
      <c r="E60" s="118">
        <f>SUMPRODUCT(('Kredyty i pożyczki'!$I$4:$I$13&lt;53)*('Kredyty i pożyczki'!$G$4:$G$13&gt;=53)*'Kredyty i pożyczki'!$J$4:$J$13)</f>
        <v>0</v>
      </c>
      <c r="F60" s="118">
        <f>SUMPRODUCT(('Kredyty i pożyczki'!$G$4:$G$13&gt;=53)*'Kredyty i pożyczki'!$F$4:$F$13/12*('Kredyty i pożyczki'!$H$4:$H$13-('Kredyty i pożyczki'!$I$4:$I$13&lt;53)*(53-1-'Kredyty i pożyczki'!$I$4:$I$13)*'Kredyty i pożyczki'!$J$4:$J$13))</f>
        <v>0</v>
      </c>
      <c r="G60" s="119">
        <f t="shared" si="4"/>
        <v>0</v>
      </c>
      <c r="H60" s="118">
        <f ca="1">SUMIF('Plan inwestycji'!$G$4:$G$13,YEAR($B60)*12+MONTH($B60),'Plan inwestycji'!$D$4:$D$13)</f>
        <v>0</v>
      </c>
      <c r="I60" s="120">
        <f t="shared" ca="1" si="5"/>
        <v>0</v>
      </c>
    </row>
    <row r="61" spans="2:9" ht="15" customHeight="1" x14ac:dyDescent="0.3">
      <c r="B61" s="117">
        <f t="shared" ca="1" si="6"/>
        <v>47939</v>
      </c>
      <c r="C61" s="118">
        <f t="shared" ca="1" si="7"/>
        <v>0</v>
      </c>
      <c r="D61" s="118">
        <f>IF(ISNUMBER(Parametry!$C$20),Parametry!$C$20,0)</f>
        <v>0</v>
      </c>
      <c r="E61" s="118">
        <f>SUMPRODUCT(('Kredyty i pożyczki'!$I$4:$I$13&lt;54)*('Kredyty i pożyczki'!$G$4:$G$13&gt;=54)*'Kredyty i pożyczki'!$J$4:$J$13)</f>
        <v>0</v>
      </c>
      <c r="F61" s="118">
        <f>SUMPRODUCT(('Kredyty i pożyczki'!$G$4:$G$13&gt;=54)*'Kredyty i pożyczki'!$F$4:$F$13/12*('Kredyty i pożyczki'!$H$4:$H$13-('Kredyty i pożyczki'!$I$4:$I$13&lt;54)*(54-1-'Kredyty i pożyczki'!$I$4:$I$13)*'Kredyty i pożyczki'!$J$4:$J$13))</f>
        <v>0</v>
      </c>
      <c r="G61" s="119">
        <f t="shared" si="4"/>
        <v>0</v>
      </c>
      <c r="H61" s="118">
        <f ca="1">SUMIF('Plan inwestycji'!$G$4:$G$13,YEAR($B61)*12+MONTH($B61),'Plan inwestycji'!$D$4:$D$13)</f>
        <v>0</v>
      </c>
      <c r="I61" s="120">
        <f t="shared" ca="1" si="5"/>
        <v>0</v>
      </c>
    </row>
    <row r="62" spans="2:9" ht="15" customHeight="1" x14ac:dyDescent="0.3">
      <c r="B62" s="117">
        <f t="shared" ca="1" si="6"/>
        <v>47969</v>
      </c>
      <c r="C62" s="118">
        <f t="shared" ca="1" si="7"/>
        <v>0</v>
      </c>
      <c r="D62" s="118">
        <f>IF(ISNUMBER(Parametry!$C$20),Parametry!$C$20,0)</f>
        <v>0</v>
      </c>
      <c r="E62" s="118">
        <f>SUMPRODUCT(('Kredyty i pożyczki'!$I$4:$I$13&lt;55)*('Kredyty i pożyczki'!$G$4:$G$13&gt;=55)*'Kredyty i pożyczki'!$J$4:$J$13)</f>
        <v>0</v>
      </c>
      <c r="F62" s="118">
        <f>SUMPRODUCT(('Kredyty i pożyczki'!$G$4:$G$13&gt;=55)*'Kredyty i pożyczki'!$F$4:$F$13/12*('Kredyty i pożyczki'!$H$4:$H$13-('Kredyty i pożyczki'!$I$4:$I$13&lt;55)*(55-1-'Kredyty i pożyczki'!$I$4:$I$13)*'Kredyty i pożyczki'!$J$4:$J$13))</f>
        <v>0</v>
      </c>
      <c r="G62" s="119">
        <f t="shared" si="4"/>
        <v>0</v>
      </c>
      <c r="H62" s="118">
        <f ca="1">SUMIF('Plan inwestycji'!$G$4:$G$13,YEAR($B62)*12+MONTH($B62),'Plan inwestycji'!$D$4:$D$13)</f>
        <v>0</v>
      </c>
      <c r="I62" s="120">
        <f t="shared" ca="1" si="5"/>
        <v>0</v>
      </c>
    </row>
    <row r="63" spans="2:9" ht="15" customHeight="1" x14ac:dyDescent="0.3">
      <c r="B63" s="117">
        <f t="shared" ca="1" si="6"/>
        <v>48000</v>
      </c>
      <c r="C63" s="118">
        <f t="shared" ca="1" si="7"/>
        <v>0</v>
      </c>
      <c r="D63" s="118">
        <f>IF(ISNUMBER(Parametry!$C$20),Parametry!$C$20,0)</f>
        <v>0</v>
      </c>
      <c r="E63" s="118">
        <f>SUMPRODUCT(('Kredyty i pożyczki'!$I$4:$I$13&lt;56)*('Kredyty i pożyczki'!$G$4:$G$13&gt;=56)*'Kredyty i pożyczki'!$J$4:$J$13)</f>
        <v>0</v>
      </c>
      <c r="F63" s="118">
        <f>SUMPRODUCT(('Kredyty i pożyczki'!$G$4:$G$13&gt;=56)*'Kredyty i pożyczki'!$F$4:$F$13/12*('Kredyty i pożyczki'!$H$4:$H$13-('Kredyty i pożyczki'!$I$4:$I$13&lt;56)*(56-1-'Kredyty i pożyczki'!$I$4:$I$13)*'Kredyty i pożyczki'!$J$4:$J$13))</f>
        <v>0</v>
      </c>
      <c r="G63" s="119">
        <f t="shared" si="4"/>
        <v>0</v>
      </c>
      <c r="H63" s="118">
        <f ca="1">SUMIF('Plan inwestycji'!$G$4:$G$13,YEAR($B63)*12+MONTH($B63),'Plan inwestycji'!$D$4:$D$13)</f>
        <v>0</v>
      </c>
      <c r="I63" s="120">
        <f t="shared" ca="1" si="5"/>
        <v>0</v>
      </c>
    </row>
    <row r="64" spans="2:9" ht="15" customHeight="1" x14ac:dyDescent="0.3">
      <c r="B64" s="117">
        <f t="shared" ca="1" si="6"/>
        <v>48030</v>
      </c>
      <c r="C64" s="118">
        <f t="shared" ca="1" si="7"/>
        <v>0</v>
      </c>
      <c r="D64" s="118">
        <f>IF(ISNUMBER(Parametry!$C$20),Parametry!$C$20,0)</f>
        <v>0</v>
      </c>
      <c r="E64" s="118">
        <f>SUMPRODUCT(('Kredyty i pożyczki'!$I$4:$I$13&lt;57)*('Kredyty i pożyczki'!$G$4:$G$13&gt;=57)*'Kredyty i pożyczki'!$J$4:$J$13)</f>
        <v>0</v>
      </c>
      <c r="F64" s="118">
        <f>SUMPRODUCT(('Kredyty i pożyczki'!$G$4:$G$13&gt;=57)*'Kredyty i pożyczki'!$F$4:$F$13/12*('Kredyty i pożyczki'!$H$4:$H$13-('Kredyty i pożyczki'!$I$4:$I$13&lt;57)*(57-1-'Kredyty i pożyczki'!$I$4:$I$13)*'Kredyty i pożyczki'!$J$4:$J$13))</f>
        <v>0</v>
      </c>
      <c r="G64" s="119">
        <f t="shared" si="4"/>
        <v>0</v>
      </c>
      <c r="H64" s="118">
        <f ca="1">SUMIF('Plan inwestycji'!$G$4:$G$13,YEAR($B64)*12+MONTH($B64),'Plan inwestycji'!$D$4:$D$13)</f>
        <v>0</v>
      </c>
      <c r="I64" s="120">
        <f t="shared" ca="1" si="5"/>
        <v>0</v>
      </c>
    </row>
    <row r="65" spans="2:9" ht="15" customHeight="1" x14ac:dyDescent="0.3">
      <c r="B65" s="117">
        <f t="shared" ca="1" si="6"/>
        <v>48061</v>
      </c>
      <c r="C65" s="118">
        <f t="shared" ca="1" si="7"/>
        <v>0</v>
      </c>
      <c r="D65" s="118">
        <f>IF(ISNUMBER(Parametry!$C$20),Parametry!$C$20,0)</f>
        <v>0</v>
      </c>
      <c r="E65" s="118">
        <f>SUMPRODUCT(('Kredyty i pożyczki'!$I$4:$I$13&lt;58)*('Kredyty i pożyczki'!$G$4:$G$13&gt;=58)*'Kredyty i pożyczki'!$J$4:$J$13)</f>
        <v>0</v>
      </c>
      <c r="F65" s="118">
        <f>SUMPRODUCT(('Kredyty i pożyczki'!$G$4:$G$13&gt;=58)*'Kredyty i pożyczki'!$F$4:$F$13/12*('Kredyty i pożyczki'!$H$4:$H$13-('Kredyty i pożyczki'!$I$4:$I$13&lt;58)*(58-1-'Kredyty i pożyczki'!$I$4:$I$13)*'Kredyty i pożyczki'!$J$4:$J$13))</f>
        <v>0</v>
      </c>
      <c r="G65" s="119">
        <f t="shared" si="4"/>
        <v>0</v>
      </c>
      <c r="H65" s="118">
        <f ca="1">SUMIF('Plan inwestycji'!$G$4:$G$13,YEAR($B65)*12+MONTH($B65),'Plan inwestycji'!$D$4:$D$13)</f>
        <v>0</v>
      </c>
      <c r="I65" s="120">
        <f t="shared" ca="1" si="5"/>
        <v>0</v>
      </c>
    </row>
    <row r="66" spans="2:9" ht="15" customHeight="1" x14ac:dyDescent="0.3">
      <c r="B66" s="117">
        <f t="shared" ca="1" si="6"/>
        <v>48092</v>
      </c>
      <c r="C66" s="118">
        <f t="shared" ca="1" si="7"/>
        <v>0</v>
      </c>
      <c r="D66" s="118">
        <f>IF(ISNUMBER(Parametry!$C$20),Parametry!$C$20,0)</f>
        <v>0</v>
      </c>
      <c r="E66" s="118">
        <f>SUMPRODUCT(('Kredyty i pożyczki'!$I$4:$I$13&lt;59)*('Kredyty i pożyczki'!$G$4:$G$13&gt;=59)*'Kredyty i pożyczki'!$J$4:$J$13)</f>
        <v>0</v>
      </c>
      <c r="F66" s="118">
        <f>SUMPRODUCT(('Kredyty i pożyczki'!$G$4:$G$13&gt;=59)*'Kredyty i pożyczki'!$F$4:$F$13/12*('Kredyty i pożyczki'!$H$4:$H$13-('Kredyty i pożyczki'!$I$4:$I$13&lt;59)*(59-1-'Kredyty i pożyczki'!$I$4:$I$13)*'Kredyty i pożyczki'!$J$4:$J$13))</f>
        <v>0</v>
      </c>
      <c r="G66" s="119">
        <f t="shared" si="4"/>
        <v>0</v>
      </c>
      <c r="H66" s="118">
        <f ca="1">SUMIF('Plan inwestycji'!$G$4:$G$13,YEAR($B66)*12+MONTH($B66),'Plan inwestycji'!$D$4:$D$13)</f>
        <v>0</v>
      </c>
      <c r="I66" s="120">
        <f t="shared" ca="1" si="5"/>
        <v>0</v>
      </c>
    </row>
    <row r="67" spans="2:9" ht="15" customHeight="1" x14ac:dyDescent="0.3">
      <c r="B67" s="117">
        <f t="shared" ca="1" si="6"/>
        <v>48122</v>
      </c>
      <c r="C67" s="118">
        <f t="shared" ca="1" si="7"/>
        <v>0</v>
      </c>
      <c r="D67" s="118">
        <f>IF(ISNUMBER(Parametry!$C$20),Parametry!$C$20,0)</f>
        <v>0</v>
      </c>
      <c r="E67" s="118">
        <f>SUMPRODUCT(('Kredyty i pożyczki'!$I$4:$I$13&lt;60)*('Kredyty i pożyczki'!$G$4:$G$13&gt;=60)*'Kredyty i pożyczki'!$J$4:$J$13)</f>
        <v>0</v>
      </c>
      <c r="F67" s="118">
        <f>SUMPRODUCT(('Kredyty i pożyczki'!$G$4:$G$13&gt;=60)*'Kredyty i pożyczki'!$F$4:$F$13/12*('Kredyty i pożyczki'!$H$4:$H$13-('Kredyty i pożyczki'!$I$4:$I$13&lt;60)*(60-1-'Kredyty i pożyczki'!$I$4:$I$13)*'Kredyty i pożyczki'!$J$4:$J$13))</f>
        <v>0</v>
      </c>
      <c r="G67" s="119">
        <f t="shared" si="4"/>
        <v>0</v>
      </c>
      <c r="H67" s="118">
        <f ca="1">SUMIF('Plan inwestycji'!$G$4:$G$13,YEAR($B67)*12+MONTH($B67),'Plan inwestycji'!$D$4:$D$13)</f>
        <v>0</v>
      </c>
      <c r="I67" s="120">
        <f t="shared" ca="1" si="5"/>
        <v>0</v>
      </c>
    </row>
    <row r="68" spans="2:9" ht="15" customHeight="1" x14ac:dyDescent="0.3">
      <c r="B68" s="117">
        <f t="shared" ca="1" si="6"/>
        <v>48153</v>
      </c>
      <c r="C68" s="118">
        <f t="shared" ca="1" si="7"/>
        <v>0</v>
      </c>
      <c r="D68" s="118">
        <f>IF(ISNUMBER(Parametry!$C$20),Parametry!$C$20,0)</f>
        <v>0</v>
      </c>
      <c r="E68" s="118">
        <f>SUMPRODUCT(('Kredyty i pożyczki'!$I$4:$I$13&lt;61)*('Kredyty i pożyczki'!$G$4:$G$13&gt;=61)*'Kredyty i pożyczki'!$J$4:$J$13)</f>
        <v>0</v>
      </c>
      <c r="F68" s="118">
        <f>SUMPRODUCT(('Kredyty i pożyczki'!$G$4:$G$13&gt;=61)*'Kredyty i pożyczki'!$F$4:$F$13/12*('Kredyty i pożyczki'!$H$4:$H$13-('Kredyty i pożyczki'!$I$4:$I$13&lt;61)*(61-1-'Kredyty i pożyczki'!$I$4:$I$13)*'Kredyty i pożyczki'!$J$4:$J$13))</f>
        <v>0</v>
      </c>
      <c r="G68" s="119">
        <f t="shared" si="4"/>
        <v>0</v>
      </c>
      <c r="H68" s="118">
        <f ca="1">SUMIF('Plan inwestycji'!$G$4:$G$13,YEAR($B68)*12+MONTH($B68),'Plan inwestycji'!$D$4:$D$13)</f>
        <v>0</v>
      </c>
      <c r="I68" s="120">
        <f t="shared" ca="1" si="5"/>
        <v>0</v>
      </c>
    </row>
    <row r="69" spans="2:9" ht="15" customHeight="1" x14ac:dyDescent="0.3">
      <c r="B69" s="117">
        <f t="shared" ca="1" si="6"/>
        <v>48183</v>
      </c>
      <c r="C69" s="118">
        <f t="shared" ca="1" si="7"/>
        <v>0</v>
      </c>
      <c r="D69" s="118">
        <f>IF(ISNUMBER(Parametry!$C$20),Parametry!$C$20,0)</f>
        <v>0</v>
      </c>
      <c r="E69" s="118">
        <f>SUMPRODUCT(('Kredyty i pożyczki'!$I$4:$I$13&lt;62)*('Kredyty i pożyczki'!$G$4:$G$13&gt;=62)*'Kredyty i pożyczki'!$J$4:$J$13)</f>
        <v>0</v>
      </c>
      <c r="F69" s="118">
        <f>SUMPRODUCT(('Kredyty i pożyczki'!$G$4:$G$13&gt;=62)*'Kredyty i pożyczki'!$F$4:$F$13/12*('Kredyty i pożyczki'!$H$4:$H$13-('Kredyty i pożyczki'!$I$4:$I$13&lt;62)*(62-1-'Kredyty i pożyczki'!$I$4:$I$13)*'Kredyty i pożyczki'!$J$4:$J$13))</f>
        <v>0</v>
      </c>
      <c r="G69" s="119">
        <f t="shared" si="4"/>
        <v>0</v>
      </c>
      <c r="H69" s="118">
        <f ca="1">SUMIF('Plan inwestycji'!$G$4:$G$13,YEAR($B69)*12+MONTH($B69),'Plan inwestycji'!$D$4:$D$13)</f>
        <v>0</v>
      </c>
      <c r="I69" s="120">
        <f t="shared" ca="1" si="5"/>
        <v>0</v>
      </c>
    </row>
    <row r="70" spans="2:9" ht="15" customHeight="1" x14ac:dyDescent="0.3">
      <c r="B70" s="117">
        <f t="shared" ca="1" si="6"/>
        <v>48214</v>
      </c>
      <c r="C70" s="118">
        <f t="shared" ca="1" si="7"/>
        <v>0</v>
      </c>
      <c r="D70" s="118">
        <f>IF(ISNUMBER(Parametry!$C$20),Parametry!$C$20,0)</f>
        <v>0</v>
      </c>
      <c r="E70" s="118">
        <f>SUMPRODUCT(('Kredyty i pożyczki'!$I$4:$I$13&lt;63)*('Kredyty i pożyczki'!$G$4:$G$13&gt;=63)*'Kredyty i pożyczki'!$J$4:$J$13)</f>
        <v>0</v>
      </c>
      <c r="F70" s="118">
        <f>SUMPRODUCT(('Kredyty i pożyczki'!$G$4:$G$13&gt;=63)*'Kredyty i pożyczki'!$F$4:$F$13/12*('Kredyty i pożyczki'!$H$4:$H$13-('Kredyty i pożyczki'!$I$4:$I$13&lt;63)*(63-1-'Kredyty i pożyczki'!$I$4:$I$13)*'Kredyty i pożyczki'!$J$4:$J$13))</f>
        <v>0</v>
      </c>
      <c r="G70" s="119">
        <f t="shared" si="4"/>
        <v>0</v>
      </c>
      <c r="H70" s="118">
        <f ca="1">SUMIF('Plan inwestycji'!$G$4:$G$13,YEAR($B70)*12+MONTH($B70),'Plan inwestycji'!$D$4:$D$13)</f>
        <v>0</v>
      </c>
      <c r="I70" s="120">
        <f t="shared" ca="1" si="5"/>
        <v>0</v>
      </c>
    </row>
    <row r="71" spans="2:9" ht="15" customHeight="1" x14ac:dyDescent="0.3">
      <c r="B71" s="117">
        <f t="shared" ca="1" si="6"/>
        <v>48245</v>
      </c>
      <c r="C71" s="118">
        <f t="shared" ca="1" si="7"/>
        <v>0</v>
      </c>
      <c r="D71" s="118">
        <f>IF(ISNUMBER(Parametry!$C$20),Parametry!$C$20,0)</f>
        <v>0</v>
      </c>
      <c r="E71" s="118">
        <f>SUMPRODUCT(('Kredyty i pożyczki'!$I$4:$I$13&lt;64)*('Kredyty i pożyczki'!$G$4:$G$13&gt;=64)*'Kredyty i pożyczki'!$J$4:$J$13)</f>
        <v>0</v>
      </c>
      <c r="F71" s="118">
        <f>SUMPRODUCT(('Kredyty i pożyczki'!$G$4:$G$13&gt;=64)*'Kredyty i pożyczki'!$F$4:$F$13/12*('Kredyty i pożyczki'!$H$4:$H$13-('Kredyty i pożyczki'!$I$4:$I$13&lt;64)*(64-1-'Kredyty i pożyczki'!$I$4:$I$13)*'Kredyty i pożyczki'!$J$4:$J$13))</f>
        <v>0</v>
      </c>
      <c r="G71" s="119">
        <f t="shared" si="4"/>
        <v>0</v>
      </c>
      <c r="H71" s="118">
        <f ca="1">SUMIF('Plan inwestycji'!$G$4:$G$13,YEAR($B71)*12+MONTH($B71),'Plan inwestycji'!$D$4:$D$13)</f>
        <v>0</v>
      </c>
      <c r="I71" s="120">
        <f t="shared" ca="1" si="5"/>
        <v>0</v>
      </c>
    </row>
    <row r="72" spans="2:9" ht="15" customHeight="1" x14ac:dyDescent="0.3">
      <c r="B72" s="117">
        <f t="shared" ca="1" si="6"/>
        <v>48274</v>
      </c>
      <c r="C72" s="118">
        <f t="shared" ca="1" si="7"/>
        <v>0</v>
      </c>
      <c r="D72" s="118">
        <f>IF(ISNUMBER(Parametry!$C$20),Parametry!$C$20,0)</f>
        <v>0</v>
      </c>
      <c r="E72" s="118">
        <f>SUMPRODUCT(('Kredyty i pożyczki'!$I$4:$I$13&lt;65)*('Kredyty i pożyczki'!$G$4:$G$13&gt;=65)*'Kredyty i pożyczki'!$J$4:$J$13)</f>
        <v>0</v>
      </c>
      <c r="F72" s="118">
        <f>SUMPRODUCT(('Kredyty i pożyczki'!$G$4:$G$13&gt;=65)*'Kredyty i pożyczki'!$F$4:$F$13/12*('Kredyty i pożyczki'!$H$4:$H$13-('Kredyty i pożyczki'!$I$4:$I$13&lt;65)*(65-1-'Kredyty i pożyczki'!$I$4:$I$13)*'Kredyty i pożyczki'!$J$4:$J$13))</f>
        <v>0</v>
      </c>
      <c r="G72" s="119">
        <f t="shared" ref="G72:G103" si="8">E72+F72</f>
        <v>0</v>
      </c>
      <c r="H72" s="118">
        <f ca="1">SUMIF('Plan inwestycji'!$G$4:$G$13,YEAR($B72)*12+MONTH($B72),'Plan inwestycji'!$D$4:$D$13)</f>
        <v>0</v>
      </c>
      <c r="I72" s="120">
        <f t="shared" ref="I72:I103" ca="1" si="9">C72+D72-G72-H72</f>
        <v>0</v>
      </c>
    </row>
    <row r="73" spans="2:9" ht="15" customHeight="1" x14ac:dyDescent="0.3">
      <c r="B73" s="117">
        <f t="shared" ref="B73:B104" ca="1" si="10">EDATE(B72,1)</f>
        <v>48305</v>
      </c>
      <c r="C73" s="118">
        <f t="shared" ref="C73:C104" ca="1" si="11">I72</f>
        <v>0</v>
      </c>
      <c r="D73" s="118">
        <f>IF(ISNUMBER(Parametry!$C$20),Parametry!$C$20,0)</f>
        <v>0</v>
      </c>
      <c r="E73" s="118">
        <f>SUMPRODUCT(('Kredyty i pożyczki'!$I$4:$I$13&lt;66)*('Kredyty i pożyczki'!$G$4:$G$13&gt;=66)*'Kredyty i pożyczki'!$J$4:$J$13)</f>
        <v>0</v>
      </c>
      <c r="F73" s="118">
        <f>SUMPRODUCT(('Kredyty i pożyczki'!$G$4:$G$13&gt;=66)*'Kredyty i pożyczki'!$F$4:$F$13/12*('Kredyty i pożyczki'!$H$4:$H$13-('Kredyty i pożyczki'!$I$4:$I$13&lt;66)*(66-1-'Kredyty i pożyczki'!$I$4:$I$13)*'Kredyty i pożyczki'!$J$4:$J$13))</f>
        <v>0</v>
      </c>
      <c r="G73" s="119">
        <f t="shared" si="8"/>
        <v>0</v>
      </c>
      <c r="H73" s="118">
        <f ca="1">SUMIF('Plan inwestycji'!$G$4:$G$13,YEAR($B73)*12+MONTH($B73),'Plan inwestycji'!$D$4:$D$13)</f>
        <v>0</v>
      </c>
      <c r="I73" s="120">
        <f t="shared" ca="1" si="9"/>
        <v>0</v>
      </c>
    </row>
    <row r="74" spans="2:9" ht="15" customHeight="1" x14ac:dyDescent="0.3">
      <c r="B74" s="117">
        <f t="shared" ca="1" si="10"/>
        <v>48335</v>
      </c>
      <c r="C74" s="118">
        <f t="shared" ca="1" si="11"/>
        <v>0</v>
      </c>
      <c r="D74" s="118">
        <f>IF(ISNUMBER(Parametry!$C$20),Parametry!$C$20,0)</f>
        <v>0</v>
      </c>
      <c r="E74" s="118">
        <f>SUMPRODUCT(('Kredyty i pożyczki'!$I$4:$I$13&lt;67)*('Kredyty i pożyczki'!$G$4:$G$13&gt;=67)*'Kredyty i pożyczki'!$J$4:$J$13)</f>
        <v>0</v>
      </c>
      <c r="F74" s="118">
        <f>SUMPRODUCT(('Kredyty i pożyczki'!$G$4:$G$13&gt;=67)*'Kredyty i pożyczki'!$F$4:$F$13/12*('Kredyty i pożyczki'!$H$4:$H$13-('Kredyty i pożyczki'!$I$4:$I$13&lt;67)*(67-1-'Kredyty i pożyczki'!$I$4:$I$13)*'Kredyty i pożyczki'!$J$4:$J$13))</f>
        <v>0</v>
      </c>
      <c r="G74" s="119">
        <f t="shared" si="8"/>
        <v>0</v>
      </c>
      <c r="H74" s="118">
        <f ca="1">SUMIF('Plan inwestycji'!$G$4:$G$13,YEAR($B74)*12+MONTH($B74),'Plan inwestycji'!$D$4:$D$13)</f>
        <v>0</v>
      </c>
      <c r="I74" s="120">
        <f t="shared" ca="1" si="9"/>
        <v>0</v>
      </c>
    </row>
    <row r="75" spans="2:9" ht="15" customHeight="1" x14ac:dyDescent="0.3">
      <c r="B75" s="117">
        <f t="shared" ca="1" si="10"/>
        <v>48366</v>
      </c>
      <c r="C75" s="118">
        <f t="shared" ca="1" si="11"/>
        <v>0</v>
      </c>
      <c r="D75" s="118">
        <f>IF(ISNUMBER(Parametry!$C$20),Parametry!$C$20,0)</f>
        <v>0</v>
      </c>
      <c r="E75" s="118">
        <f>SUMPRODUCT(('Kredyty i pożyczki'!$I$4:$I$13&lt;68)*('Kredyty i pożyczki'!$G$4:$G$13&gt;=68)*'Kredyty i pożyczki'!$J$4:$J$13)</f>
        <v>0</v>
      </c>
      <c r="F75" s="118">
        <f>SUMPRODUCT(('Kredyty i pożyczki'!$G$4:$G$13&gt;=68)*'Kredyty i pożyczki'!$F$4:$F$13/12*('Kredyty i pożyczki'!$H$4:$H$13-('Kredyty i pożyczki'!$I$4:$I$13&lt;68)*(68-1-'Kredyty i pożyczki'!$I$4:$I$13)*'Kredyty i pożyczki'!$J$4:$J$13))</f>
        <v>0</v>
      </c>
      <c r="G75" s="119">
        <f t="shared" si="8"/>
        <v>0</v>
      </c>
      <c r="H75" s="118">
        <f ca="1">SUMIF('Plan inwestycji'!$G$4:$G$13,YEAR($B75)*12+MONTH($B75),'Plan inwestycji'!$D$4:$D$13)</f>
        <v>0</v>
      </c>
      <c r="I75" s="120">
        <f t="shared" ca="1" si="9"/>
        <v>0</v>
      </c>
    </row>
    <row r="76" spans="2:9" ht="15" customHeight="1" x14ac:dyDescent="0.3">
      <c r="B76" s="117">
        <f t="shared" ca="1" si="10"/>
        <v>48396</v>
      </c>
      <c r="C76" s="118">
        <f t="shared" ca="1" si="11"/>
        <v>0</v>
      </c>
      <c r="D76" s="118">
        <f>IF(ISNUMBER(Parametry!$C$20),Parametry!$C$20,0)</f>
        <v>0</v>
      </c>
      <c r="E76" s="118">
        <f>SUMPRODUCT(('Kredyty i pożyczki'!$I$4:$I$13&lt;69)*('Kredyty i pożyczki'!$G$4:$G$13&gt;=69)*'Kredyty i pożyczki'!$J$4:$J$13)</f>
        <v>0</v>
      </c>
      <c r="F76" s="118">
        <f>SUMPRODUCT(('Kredyty i pożyczki'!$G$4:$G$13&gt;=69)*'Kredyty i pożyczki'!$F$4:$F$13/12*('Kredyty i pożyczki'!$H$4:$H$13-('Kredyty i pożyczki'!$I$4:$I$13&lt;69)*(69-1-'Kredyty i pożyczki'!$I$4:$I$13)*'Kredyty i pożyczki'!$J$4:$J$13))</f>
        <v>0</v>
      </c>
      <c r="G76" s="119">
        <f t="shared" si="8"/>
        <v>0</v>
      </c>
      <c r="H76" s="118">
        <f ca="1">SUMIF('Plan inwestycji'!$G$4:$G$13,YEAR($B76)*12+MONTH($B76),'Plan inwestycji'!$D$4:$D$13)</f>
        <v>0</v>
      </c>
      <c r="I76" s="120">
        <f t="shared" ca="1" si="9"/>
        <v>0</v>
      </c>
    </row>
    <row r="77" spans="2:9" ht="15" customHeight="1" x14ac:dyDescent="0.3">
      <c r="B77" s="117">
        <f t="shared" ca="1" si="10"/>
        <v>48427</v>
      </c>
      <c r="C77" s="118">
        <f t="shared" ca="1" si="11"/>
        <v>0</v>
      </c>
      <c r="D77" s="118">
        <f>IF(ISNUMBER(Parametry!$C$20),Parametry!$C$20,0)</f>
        <v>0</v>
      </c>
      <c r="E77" s="118">
        <f>SUMPRODUCT(('Kredyty i pożyczki'!$I$4:$I$13&lt;70)*('Kredyty i pożyczki'!$G$4:$G$13&gt;=70)*'Kredyty i pożyczki'!$J$4:$J$13)</f>
        <v>0</v>
      </c>
      <c r="F77" s="118">
        <f>SUMPRODUCT(('Kredyty i pożyczki'!$G$4:$G$13&gt;=70)*'Kredyty i pożyczki'!$F$4:$F$13/12*('Kredyty i pożyczki'!$H$4:$H$13-('Kredyty i pożyczki'!$I$4:$I$13&lt;70)*(70-1-'Kredyty i pożyczki'!$I$4:$I$13)*'Kredyty i pożyczki'!$J$4:$J$13))</f>
        <v>0</v>
      </c>
      <c r="G77" s="119">
        <f t="shared" si="8"/>
        <v>0</v>
      </c>
      <c r="H77" s="118">
        <f ca="1">SUMIF('Plan inwestycji'!$G$4:$G$13,YEAR($B77)*12+MONTH($B77),'Plan inwestycji'!$D$4:$D$13)</f>
        <v>0</v>
      </c>
      <c r="I77" s="120">
        <f t="shared" ca="1" si="9"/>
        <v>0</v>
      </c>
    </row>
    <row r="78" spans="2:9" ht="15" customHeight="1" x14ac:dyDescent="0.3">
      <c r="B78" s="117">
        <f t="shared" ca="1" si="10"/>
        <v>48458</v>
      </c>
      <c r="C78" s="118">
        <f t="shared" ca="1" si="11"/>
        <v>0</v>
      </c>
      <c r="D78" s="118">
        <f>IF(ISNUMBER(Parametry!$C$20),Parametry!$C$20,0)</f>
        <v>0</v>
      </c>
      <c r="E78" s="118">
        <f>SUMPRODUCT(('Kredyty i pożyczki'!$I$4:$I$13&lt;71)*('Kredyty i pożyczki'!$G$4:$G$13&gt;=71)*'Kredyty i pożyczki'!$J$4:$J$13)</f>
        <v>0</v>
      </c>
      <c r="F78" s="118">
        <f>SUMPRODUCT(('Kredyty i pożyczki'!$G$4:$G$13&gt;=71)*'Kredyty i pożyczki'!$F$4:$F$13/12*('Kredyty i pożyczki'!$H$4:$H$13-('Kredyty i pożyczki'!$I$4:$I$13&lt;71)*(71-1-'Kredyty i pożyczki'!$I$4:$I$13)*'Kredyty i pożyczki'!$J$4:$J$13))</f>
        <v>0</v>
      </c>
      <c r="G78" s="119">
        <f t="shared" si="8"/>
        <v>0</v>
      </c>
      <c r="H78" s="118">
        <f ca="1">SUMIF('Plan inwestycji'!$G$4:$G$13,YEAR($B78)*12+MONTH($B78),'Plan inwestycji'!$D$4:$D$13)</f>
        <v>0</v>
      </c>
      <c r="I78" s="120">
        <f t="shared" ca="1" si="9"/>
        <v>0</v>
      </c>
    </row>
    <row r="79" spans="2:9" ht="15" customHeight="1" x14ac:dyDescent="0.3">
      <c r="B79" s="117">
        <f t="shared" ca="1" si="10"/>
        <v>48488</v>
      </c>
      <c r="C79" s="118">
        <f t="shared" ca="1" si="11"/>
        <v>0</v>
      </c>
      <c r="D79" s="118">
        <f>IF(ISNUMBER(Parametry!$C$20),Parametry!$C$20,0)</f>
        <v>0</v>
      </c>
      <c r="E79" s="118">
        <f>SUMPRODUCT(('Kredyty i pożyczki'!$I$4:$I$13&lt;72)*('Kredyty i pożyczki'!$G$4:$G$13&gt;=72)*'Kredyty i pożyczki'!$J$4:$J$13)</f>
        <v>0</v>
      </c>
      <c r="F79" s="118">
        <f>SUMPRODUCT(('Kredyty i pożyczki'!$G$4:$G$13&gt;=72)*'Kredyty i pożyczki'!$F$4:$F$13/12*('Kredyty i pożyczki'!$H$4:$H$13-('Kredyty i pożyczki'!$I$4:$I$13&lt;72)*(72-1-'Kredyty i pożyczki'!$I$4:$I$13)*'Kredyty i pożyczki'!$J$4:$J$13))</f>
        <v>0</v>
      </c>
      <c r="G79" s="119">
        <f t="shared" si="8"/>
        <v>0</v>
      </c>
      <c r="H79" s="118">
        <f ca="1">SUMIF('Plan inwestycji'!$G$4:$G$13,YEAR($B79)*12+MONTH($B79),'Plan inwestycji'!$D$4:$D$13)</f>
        <v>0</v>
      </c>
      <c r="I79" s="120">
        <f t="shared" ca="1" si="9"/>
        <v>0</v>
      </c>
    </row>
    <row r="80" spans="2:9" ht="15" customHeight="1" x14ac:dyDescent="0.3">
      <c r="B80" s="117">
        <f t="shared" ca="1" si="10"/>
        <v>48519</v>
      </c>
      <c r="C80" s="118">
        <f t="shared" ca="1" si="11"/>
        <v>0</v>
      </c>
      <c r="D80" s="118">
        <f>IF(ISNUMBER(Parametry!$C$20),Parametry!$C$20,0)</f>
        <v>0</v>
      </c>
      <c r="E80" s="118">
        <f>SUMPRODUCT(('Kredyty i pożyczki'!$I$4:$I$13&lt;73)*('Kredyty i pożyczki'!$G$4:$G$13&gt;=73)*'Kredyty i pożyczki'!$J$4:$J$13)</f>
        <v>0</v>
      </c>
      <c r="F80" s="118">
        <f>SUMPRODUCT(('Kredyty i pożyczki'!$G$4:$G$13&gt;=73)*'Kredyty i pożyczki'!$F$4:$F$13/12*('Kredyty i pożyczki'!$H$4:$H$13-('Kredyty i pożyczki'!$I$4:$I$13&lt;73)*(73-1-'Kredyty i pożyczki'!$I$4:$I$13)*'Kredyty i pożyczki'!$J$4:$J$13))</f>
        <v>0</v>
      </c>
      <c r="G80" s="119">
        <f t="shared" si="8"/>
        <v>0</v>
      </c>
      <c r="H80" s="118">
        <f ca="1">SUMIF('Plan inwestycji'!$G$4:$G$13,YEAR($B80)*12+MONTH($B80),'Plan inwestycji'!$D$4:$D$13)</f>
        <v>0</v>
      </c>
      <c r="I80" s="120">
        <f t="shared" ca="1" si="9"/>
        <v>0</v>
      </c>
    </row>
    <row r="81" spans="2:9" ht="15" customHeight="1" x14ac:dyDescent="0.3">
      <c r="B81" s="117">
        <f t="shared" ca="1" si="10"/>
        <v>48549</v>
      </c>
      <c r="C81" s="118">
        <f t="shared" ca="1" si="11"/>
        <v>0</v>
      </c>
      <c r="D81" s="118">
        <f>IF(ISNUMBER(Parametry!$C$20),Parametry!$C$20,0)</f>
        <v>0</v>
      </c>
      <c r="E81" s="118">
        <f>SUMPRODUCT(('Kredyty i pożyczki'!$I$4:$I$13&lt;74)*('Kredyty i pożyczki'!$G$4:$G$13&gt;=74)*'Kredyty i pożyczki'!$J$4:$J$13)</f>
        <v>0</v>
      </c>
      <c r="F81" s="118">
        <f>SUMPRODUCT(('Kredyty i pożyczki'!$G$4:$G$13&gt;=74)*'Kredyty i pożyczki'!$F$4:$F$13/12*('Kredyty i pożyczki'!$H$4:$H$13-('Kredyty i pożyczki'!$I$4:$I$13&lt;74)*(74-1-'Kredyty i pożyczki'!$I$4:$I$13)*'Kredyty i pożyczki'!$J$4:$J$13))</f>
        <v>0</v>
      </c>
      <c r="G81" s="119">
        <f t="shared" si="8"/>
        <v>0</v>
      </c>
      <c r="H81" s="118">
        <f ca="1">SUMIF('Plan inwestycji'!$G$4:$G$13,YEAR($B81)*12+MONTH($B81),'Plan inwestycji'!$D$4:$D$13)</f>
        <v>0</v>
      </c>
      <c r="I81" s="120">
        <f t="shared" ca="1" si="9"/>
        <v>0</v>
      </c>
    </row>
    <row r="82" spans="2:9" ht="15" customHeight="1" x14ac:dyDescent="0.3">
      <c r="B82" s="117">
        <f t="shared" ca="1" si="10"/>
        <v>48580</v>
      </c>
      <c r="C82" s="118">
        <f t="shared" ca="1" si="11"/>
        <v>0</v>
      </c>
      <c r="D82" s="118">
        <f>IF(ISNUMBER(Parametry!$C$20),Parametry!$C$20,0)</f>
        <v>0</v>
      </c>
      <c r="E82" s="118">
        <f>SUMPRODUCT(('Kredyty i pożyczki'!$I$4:$I$13&lt;75)*('Kredyty i pożyczki'!$G$4:$G$13&gt;=75)*'Kredyty i pożyczki'!$J$4:$J$13)</f>
        <v>0</v>
      </c>
      <c r="F82" s="118">
        <f>SUMPRODUCT(('Kredyty i pożyczki'!$G$4:$G$13&gt;=75)*'Kredyty i pożyczki'!$F$4:$F$13/12*('Kredyty i pożyczki'!$H$4:$H$13-('Kredyty i pożyczki'!$I$4:$I$13&lt;75)*(75-1-'Kredyty i pożyczki'!$I$4:$I$13)*'Kredyty i pożyczki'!$J$4:$J$13))</f>
        <v>0</v>
      </c>
      <c r="G82" s="119">
        <f t="shared" si="8"/>
        <v>0</v>
      </c>
      <c r="H82" s="118">
        <f ca="1">SUMIF('Plan inwestycji'!$G$4:$G$13,YEAR($B82)*12+MONTH($B82),'Plan inwestycji'!$D$4:$D$13)</f>
        <v>0</v>
      </c>
      <c r="I82" s="120">
        <f t="shared" ca="1" si="9"/>
        <v>0</v>
      </c>
    </row>
    <row r="83" spans="2:9" ht="15" customHeight="1" x14ac:dyDescent="0.3">
      <c r="B83" s="117">
        <f t="shared" ca="1" si="10"/>
        <v>48611</v>
      </c>
      <c r="C83" s="118">
        <f t="shared" ca="1" si="11"/>
        <v>0</v>
      </c>
      <c r="D83" s="118">
        <f>IF(ISNUMBER(Parametry!$C$20),Parametry!$C$20,0)</f>
        <v>0</v>
      </c>
      <c r="E83" s="118">
        <f>SUMPRODUCT(('Kredyty i pożyczki'!$I$4:$I$13&lt;76)*('Kredyty i pożyczki'!$G$4:$G$13&gt;=76)*'Kredyty i pożyczki'!$J$4:$J$13)</f>
        <v>0</v>
      </c>
      <c r="F83" s="118">
        <f>SUMPRODUCT(('Kredyty i pożyczki'!$G$4:$G$13&gt;=76)*'Kredyty i pożyczki'!$F$4:$F$13/12*('Kredyty i pożyczki'!$H$4:$H$13-('Kredyty i pożyczki'!$I$4:$I$13&lt;76)*(76-1-'Kredyty i pożyczki'!$I$4:$I$13)*'Kredyty i pożyczki'!$J$4:$J$13))</f>
        <v>0</v>
      </c>
      <c r="G83" s="119">
        <f t="shared" si="8"/>
        <v>0</v>
      </c>
      <c r="H83" s="118">
        <f ca="1">SUMIF('Plan inwestycji'!$G$4:$G$13,YEAR($B83)*12+MONTH($B83),'Plan inwestycji'!$D$4:$D$13)</f>
        <v>0</v>
      </c>
      <c r="I83" s="120">
        <f t="shared" ca="1" si="9"/>
        <v>0</v>
      </c>
    </row>
    <row r="84" spans="2:9" ht="15" customHeight="1" x14ac:dyDescent="0.3">
      <c r="B84" s="117">
        <f t="shared" ca="1" si="10"/>
        <v>48639</v>
      </c>
      <c r="C84" s="118">
        <f t="shared" ca="1" si="11"/>
        <v>0</v>
      </c>
      <c r="D84" s="118">
        <f>IF(ISNUMBER(Parametry!$C$20),Parametry!$C$20,0)</f>
        <v>0</v>
      </c>
      <c r="E84" s="118">
        <f>SUMPRODUCT(('Kredyty i pożyczki'!$I$4:$I$13&lt;77)*('Kredyty i pożyczki'!$G$4:$G$13&gt;=77)*'Kredyty i pożyczki'!$J$4:$J$13)</f>
        <v>0</v>
      </c>
      <c r="F84" s="118">
        <f>SUMPRODUCT(('Kredyty i pożyczki'!$G$4:$G$13&gt;=77)*'Kredyty i pożyczki'!$F$4:$F$13/12*('Kredyty i pożyczki'!$H$4:$H$13-('Kredyty i pożyczki'!$I$4:$I$13&lt;77)*(77-1-'Kredyty i pożyczki'!$I$4:$I$13)*'Kredyty i pożyczki'!$J$4:$J$13))</f>
        <v>0</v>
      </c>
      <c r="G84" s="119">
        <f t="shared" si="8"/>
        <v>0</v>
      </c>
      <c r="H84" s="118">
        <f ca="1">SUMIF('Plan inwestycji'!$G$4:$G$13,YEAR($B84)*12+MONTH($B84),'Plan inwestycji'!$D$4:$D$13)</f>
        <v>0</v>
      </c>
      <c r="I84" s="120">
        <f t="shared" ca="1" si="9"/>
        <v>0</v>
      </c>
    </row>
    <row r="85" spans="2:9" ht="15" customHeight="1" x14ac:dyDescent="0.3">
      <c r="B85" s="117">
        <f t="shared" ca="1" si="10"/>
        <v>48670</v>
      </c>
      <c r="C85" s="118">
        <f t="shared" ca="1" si="11"/>
        <v>0</v>
      </c>
      <c r="D85" s="118">
        <f>IF(ISNUMBER(Parametry!$C$20),Parametry!$C$20,0)</f>
        <v>0</v>
      </c>
      <c r="E85" s="118">
        <f>SUMPRODUCT(('Kredyty i pożyczki'!$I$4:$I$13&lt;78)*('Kredyty i pożyczki'!$G$4:$G$13&gt;=78)*'Kredyty i pożyczki'!$J$4:$J$13)</f>
        <v>0</v>
      </c>
      <c r="F85" s="118">
        <f>SUMPRODUCT(('Kredyty i pożyczki'!$G$4:$G$13&gt;=78)*'Kredyty i pożyczki'!$F$4:$F$13/12*('Kredyty i pożyczki'!$H$4:$H$13-('Kredyty i pożyczki'!$I$4:$I$13&lt;78)*(78-1-'Kredyty i pożyczki'!$I$4:$I$13)*'Kredyty i pożyczki'!$J$4:$J$13))</f>
        <v>0</v>
      </c>
      <c r="G85" s="119">
        <f t="shared" si="8"/>
        <v>0</v>
      </c>
      <c r="H85" s="118">
        <f ca="1">SUMIF('Plan inwestycji'!$G$4:$G$13,YEAR($B85)*12+MONTH($B85),'Plan inwestycji'!$D$4:$D$13)</f>
        <v>0</v>
      </c>
      <c r="I85" s="120">
        <f t="shared" ca="1" si="9"/>
        <v>0</v>
      </c>
    </row>
    <row r="86" spans="2:9" ht="15" customHeight="1" x14ac:dyDescent="0.3">
      <c r="B86" s="117">
        <f t="shared" ca="1" si="10"/>
        <v>48700</v>
      </c>
      <c r="C86" s="118">
        <f t="shared" ca="1" si="11"/>
        <v>0</v>
      </c>
      <c r="D86" s="118">
        <f>IF(ISNUMBER(Parametry!$C$20),Parametry!$C$20,0)</f>
        <v>0</v>
      </c>
      <c r="E86" s="118">
        <f>SUMPRODUCT(('Kredyty i pożyczki'!$I$4:$I$13&lt;79)*('Kredyty i pożyczki'!$G$4:$G$13&gt;=79)*'Kredyty i pożyczki'!$J$4:$J$13)</f>
        <v>0</v>
      </c>
      <c r="F86" s="118">
        <f>SUMPRODUCT(('Kredyty i pożyczki'!$G$4:$G$13&gt;=79)*'Kredyty i pożyczki'!$F$4:$F$13/12*('Kredyty i pożyczki'!$H$4:$H$13-('Kredyty i pożyczki'!$I$4:$I$13&lt;79)*(79-1-'Kredyty i pożyczki'!$I$4:$I$13)*'Kredyty i pożyczki'!$J$4:$J$13))</f>
        <v>0</v>
      </c>
      <c r="G86" s="119">
        <f t="shared" si="8"/>
        <v>0</v>
      </c>
      <c r="H86" s="118">
        <f ca="1">SUMIF('Plan inwestycji'!$G$4:$G$13,YEAR($B86)*12+MONTH($B86),'Plan inwestycji'!$D$4:$D$13)</f>
        <v>0</v>
      </c>
      <c r="I86" s="120">
        <f t="shared" ca="1" si="9"/>
        <v>0</v>
      </c>
    </row>
    <row r="87" spans="2:9" ht="15" customHeight="1" x14ac:dyDescent="0.3">
      <c r="B87" s="117">
        <f t="shared" ca="1" si="10"/>
        <v>48731</v>
      </c>
      <c r="C87" s="118">
        <f t="shared" ca="1" si="11"/>
        <v>0</v>
      </c>
      <c r="D87" s="118">
        <f>IF(ISNUMBER(Parametry!$C$20),Parametry!$C$20,0)</f>
        <v>0</v>
      </c>
      <c r="E87" s="118">
        <f>SUMPRODUCT(('Kredyty i pożyczki'!$I$4:$I$13&lt;80)*('Kredyty i pożyczki'!$G$4:$G$13&gt;=80)*'Kredyty i pożyczki'!$J$4:$J$13)</f>
        <v>0</v>
      </c>
      <c r="F87" s="118">
        <f>SUMPRODUCT(('Kredyty i pożyczki'!$G$4:$G$13&gt;=80)*'Kredyty i pożyczki'!$F$4:$F$13/12*('Kredyty i pożyczki'!$H$4:$H$13-('Kredyty i pożyczki'!$I$4:$I$13&lt;80)*(80-1-'Kredyty i pożyczki'!$I$4:$I$13)*'Kredyty i pożyczki'!$J$4:$J$13))</f>
        <v>0</v>
      </c>
      <c r="G87" s="119">
        <f t="shared" si="8"/>
        <v>0</v>
      </c>
      <c r="H87" s="118">
        <f ca="1">SUMIF('Plan inwestycji'!$G$4:$G$13,YEAR($B87)*12+MONTH($B87),'Plan inwestycji'!$D$4:$D$13)</f>
        <v>0</v>
      </c>
      <c r="I87" s="120">
        <f t="shared" ca="1" si="9"/>
        <v>0</v>
      </c>
    </row>
    <row r="88" spans="2:9" ht="15" customHeight="1" x14ac:dyDescent="0.3">
      <c r="B88" s="117">
        <f t="shared" ca="1" si="10"/>
        <v>48761</v>
      </c>
      <c r="C88" s="118">
        <f t="shared" ca="1" si="11"/>
        <v>0</v>
      </c>
      <c r="D88" s="118">
        <f>IF(ISNUMBER(Parametry!$C$20),Parametry!$C$20,0)</f>
        <v>0</v>
      </c>
      <c r="E88" s="118">
        <f>SUMPRODUCT(('Kredyty i pożyczki'!$I$4:$I$13&lt;81)*('Kredyty i pożyczki'!$G$4:$G$13&gt;=81)*'Kredyty i pożyczki'!$J$4:$J$13)</f>
        <v>0</v>
      </c>
      <c r="F88" s="118">
        <f>SUMPRODUCT(('Kredyty i pożyczki'!$G$4:$G$13&gt;=81)*'Kredyty i pożyczki'!$F$4:$F$13/12*('Kredyty i pożyczki'!$H$4:$H$13-('Kredyty i pożyczki'!$I$4:$I$13&lt;81)*(81-1-'Kredyty i pożyczki'!$I$4:$I$13)*'Kredyty i pożyczki'!$J$4:$J$13))</f>
        <v>0</v>
      </c>
      <c r="G88" s="119">
        <f t="shared" si="8"/>
        <v>0</v>
      </c>
      <c r="H88" s="118">
        <f ca="1">SUMIF('Plan inwestycji'!$G$4:$G$13,YEAR($B88)*12+MONTH($B88),'Plan inwestycji'!$D$4:$D$13)</f>
        <v>0</v>
      </c>
      <c r="I88" s="120">
        <f t="shared" ca="1" si="9"/>
        <v>0</v>
      </c>
    </row>
    <row r="89" spans="2:9" ht="15" customHeight="1" x14ac:dyDescent="0.3">
      <c r="B89" s="117">
        <f t="shared" ca="1" si="10"/>
        <v>48792</v>
      </c>
      <c r="C89" s="118">
        <f t="shared" ca="1" si="11"/>
        <v>0</v>
      </c>
      <c r="D89" s="118">
        <f>IF(ISNUMBER(Parametry!$C$20),Parametry!$C$20,0)</f>
        <v>0</v>
      </c>
      <c r="E89" s="118">
        <f>SUMPRODUCT(('Kredyty i pożyczki'!$I$4:$I$13&lt;82)*('Kredyty i pożyczki'!$G$4:$G$13&gt;=82)*'Kredyty i pożyczki'!$J$4:$J$13)</f>
        <v>0</v>
      </c>
      <c r="F89" s="118">
        <f>SUMPRODUCT(('Kredyty i pożyczki'!$G$4:$G$13&gt;=82)*'Kredyty i pożyczki'!$F$4:$F$13/12*('Kredyty i pożyczki'!$H$4:$H$13-('Kredyty i pożyczki'!$I$4:$I$13&lt;82)*(82-1-'Kredyty i pożyczki'!$I$4:$I$13)*'Kredyty i pożyczki'!$J$4:$J$13))</f>
        <v>0</v>
      </c>
      <c r="G89" s="119">
        <f t="shared" si="8"/>
        <v>0</v>
      </c>
      <c r="H89" s="118">
        <f ca="1">SUMIF('Plan inwestycji'!$G$4:$G$13,YEAR($B89)*12+MONTH($B89),'Plan inwestycji'!$D$4:$D$13)</f>
        <v>0</v>
      </c>
      <c r="I89" s="120">
        <f t="shared" ca="1" si="9"/>
        <v>0</v>
      </c>
    </row>
    <row r="90" spans="2:9" ht="15" customHeight="1" x14ac:dyDescent="0.3">
      <c r="B90" s="117">
        <f t="shared" ca="1" si="10"/>
        <v>48823</v>
      </c>
      <c r="C90" s="118">
        <f t="shared" ca="1" si="11"/>
        <v>0</v>
      </c>
      <c r="D90" s="118">
        <f>IF(ISNUMBER(Parametry!$C$20),Parametry!$C$20,0)</f>
        <v>0</v>
      </c>
      <c r="E90" s="118">
        <f>SUMPRODUCT(('Kredyty i pożyczki'!$I$4:$I$13&lt;83)*('Kredyty i pożyczki'!$G$4:$G$13&gt;=83)*'Kredyty i pożyczki'!$J$4:$J$13)</f>
        <v>0</v>
      </c>
      <c r="F90" s="118">
        <f>SUMPRODUCT(('Kredyty i pożyczki'!$G$4:$G$13&gt;=83)*'Kredyty i pożyczki'!$F$4:$F$13/12*('Kredyty i pożyczki'!$H$4:$H$13-('Kredyty i pożyczki'!$I$4:$I$13&lt;83)*(83-1-'Kredyty i pożyczki'!$I$4:$I$13)*'Kredyty i pożyczki'!$J$4:$J$13))</f>
        <v>0</v>
      </c>
      <c r="G90" s="119">
        <f t="shared" si="8"/>
        <v>0</v>
      </c>
      <c r="H90" s="118">
        <f ca="1">SUMIF('Plan inwestycji'!$G$4:$G$13,YEAR($B90)*12+MONTH($B90),'Plan inwestycji'!$D$4:$D$13)</f>
        <v>0</v>
      </c>
      <c r="I90" s="120">
        <f t="shared" ca="1" si="9"/>
        <v>0</v>
      </c>
    </row>
    <row r="91" spans="2:9" ht="15" customHeight="1" x14ac:dyDescent="0.3">
      <c r="B91" s="117">
        <f t="shared" ca="1" si="10"/>
        <v>48853</v>
      </c>
      <c r="C91" s="118">
        <f t="shared" ca="1" si="11"/>
        <v>0</v>
      </c>
      <c r="D91" s="118">
        <f>IF(ISNUMBER(Parametry!$C$20),Parametry!$C$20,0)</f>
        <v>0</v>
      </c>
      <c r="E91" s="118">
        <f>SUMPRODUCT(('Kredyty i pożyczki'!$I$4:$I$13&lt;84)*('Kredyty i pożyczki'!$G$4:$G$13&gt;=84)*'Kredyty i pożyczki'!$J$4:$J$13)</f>
        <v>0</v>
      </c>
      <c r="F91" s="118">
        <f>SUMPRODUCT(('Kredyty i pożyczki'!$G$4:$G$13&gt;=84)*'Kredyty i pożyczki'!$F$4:$F$13/12*('Kredyty i pożyczki'!$H$4:$H$13-('Kredyty i pożyczki'!$I$4:$I$13&lt;84)*(84-1-'Kredyty i pożyczki'!$I$4:$I$13)*'Kredyty i pożyczki'!$J$4:$J$13))</f>
        <v>0</v>
      </c>
      <c r="G91" s="119">
        <f t="shared" si="8"/>
        <v>0</v>
      </c>
      <c r="H91" s="118">
        <f ca="1">SUMIF('Plan inwestycji'!$G$4:$G$13,YEAR($B91)*12+MONTH($B91),'Plan inwestycji'!$D$4:$D$13)</f>
        <v>0</v>
      </c>
      <c r="I91" s="120">
        <f t="shared" ca="1" si="9"/>
        <v>0</v>
      </c>
    </row>
    <row r="92" spans="2:9" ht="15" customHeight="1" x14ac:dyDescent="0.3">
      <c r="B92" s="117">
        <f t="shared" ca="1" si="10"/>
        <v>48884</v>
      </c>
      <c r="C92" s="118">
        <f t="shared" ca="1" si="11"/>
        <v>0</v>
      </c>
      <c r="D92" s="118">
        <f>IF(ISNUMBER(Parametry!$C$20),Parametry!$C$20,0)</f>
        <v>0</v>
      </c>
      <c r="E92" s="118">
        <f>SUMPRODUCT(('Kredyty i pożyczki'!$I$4:$I$13&lt;85)*('Kredyty i pożyczki'!$G$4:$G$13&gt;=85)*'Kredyty i pożyczki'!$J$4:$J$13)</f>
        <v>0</v>
      </c>
      <c r="F92" s="118">
        <f>SUMPRODUCT(('Kredyty i pożyczki'!$G$4:$G$13&gt;=85)*'Kredyty i pożyczki'!$F$4:$F$13/12*('Kredyty i pożyczki'!$H$4:$H$13-('Kredyty i pożyczki'!$I$4:$I$13&lt;85)*(85-1-'Kredyty i pożyczki'!$I$4:$I$13)*'Kredyty i pożyczki'!$J$4:$J$13))</f>
        <v>0</v>
      </c>
      <c r="G92" s="119">
        <f t="shared" si="8"/>
        <v>0</v>
      </c>
      <c r="H92" s="118">
        <f ca="1">SUMIF('Plan inwestycji'!$G$4:$G$13,YEAR($B92)*12+MONTH($B92),'Plan inwestycji'!$D$4:$D$13)</f>
        <v>0</v>
      </c>
      <c r="I92" s="120">
        <f t="shared" ca="1" si="9"/>
        <v>0</v>
      </c>
    </row>
    <row r="93" spans="2:9" ht="15" customHeight="1" x14ac:dyDescent="0.3">
      <c r="B93" s="117">
        <f t="shared" ca="1" si="10"/>
        <v>48914</v>
      </c>
      <c r="C93" s="118">
        <f t="shared" ca="1" si="11"/>
        <v>0</v>
      </c>
      <c r="D93" s="118">
        <f>IF(ISNUMBER(Parametry!$C$20),Parametry!$C$20,0)</f>
        <v>0</v>
      </c>
      <c r="E93" s="118">
        <f>SUMPRODUCT(('Kredyty i pożyczki'!$I$4:$I$13&lt;86)*('Kredyty i pożyczki'!$G$4:$G$13&gt;=86)*'Kredyty i pożyczki'!$J$4:$J$13)</f>
        <v>0</v>
      </c>
      <c r="F93" s="118">
        <f>SUMPRODUCT(('Kredyty i pożyczki'!$G$4:$G$13&gt;=86)*'Kredyty i pożyczki'!$F$4:$F$13/12*('Kredyty i pożyczki'!$H$4:$H$13-('Kredyty i pożyczki'!$I$4:$I$13&lt;86)*(86-1-'Kredyty i pożyczki'!$I$4:$I$13)*'Kredyty i pożyczki'!$J$4:$J$13))</f>
        <v>0</v>
      </c>
      <c r="G93" s="119">
        <f t="shared" si="8"/>
        <v>0</v>
      </c>
      <c r="H93" s="118">
        <f ca="1">SUMIF('Plan inwestycji'!$G$4:$G$13,YEAR($B93)*12+MONTH($B93),'Plan inwestycji'!$D$4:$D$13)</f>
        <v>0</v>
      </c>
      <c r="I93" s="120">
        <f t="shared" ca="1" si="9"/>
        <v>0</v>
      </c>
    </row>
    <row r="94" spans="2:9" ht="15" customHeight="1" x14ac:dyDescent="0.3">
      <c r="B94" s="117">
        <f t="shared" ca="1" si="10"/>
        <v>48945</v>
      </c>
      <c r="C94" s="118">
        <f t="shared" ca="1" si="11"/>
        <v>0</v>
      </c>
      <c r="D94" s="118">
        <f>IF(ISNUMBER(Parametry!$C$20),Parametry!$C$20,0)</f>
        <v>0</v>
      </c>
      <c r="E94" s="118">
        <f>SUMPRODUCT(('Kredyty i pożyczki'!$I$4:$I$13&lt;87)*('Kredyty i pożyczki'!$G$4:$G$13&gt;=87)*'Kredyty i pożyczki'!$J$4:$J$13)</f>
        <v>0</v>
      </c>
      <c r="F94" s="118">
        <f>SUMPRODUCT(('Kredyty i pożyczki'!$G$4:$G$13&gt;=87)*'Kredyty i pożyczki'!$F$4:$F$13/12*('Kredyty i pożyczki'!$H$4:$H$13-('Kredyty i pożyczki'!$I$4:$I$13&lt;87)*(87-1-'Kredyty i pożyczki'!$I$4:$I$13)*'Kredyty i pożyczki'!$J$4:$J$13))</f>
        <v>0</v>
      </c>
      <c r="G94" s="119">
        <f t="shared" si="8"/>
        <v>0</v>
      </c>
      <c r="H94" s="118">
        <f ca="1">SUMIF('Plan inwestycji'!$G$4:$G$13,YEAR($B94)*12+MONTH($B94),'Plan inwestycji'!$D$4:$D$13)</f>
        <v>0</v>
      </c>
      <c r="I94" s="120">
        <f t="shared" ca="1" si="9"/>
        <v>0</v>
      </c>
    </row>
    <row r="95" spans="2:9" ht="15" customHeight="1" x14ac:dyDescent="0.3">
      <c r="B95" s="117">
        <f t="shared" ca="1" si="10"/>
        <v>48976</v>
      </c>
      <c r="C95" s="118">
        <f t="shared" ca="1" si="11"/>
        <v>0</v>
      </c>
      <c r="D95" s="118">
        <f>IF(ISNUMBER(Parametry!$C$20),Parametry!$C$20,0)</f>
        <v>0</v>
      </c>
      <c r="E95" s="118">
        <f>SUMPRODUCT(('Kredyty i pożyczki'!$I$4:$I$13&lt;88)*('Kredyty i pożyczki'!$G$4:$G$13&gt;=88)*'Kredyty i pożyczki'!$J$4:$J$13)</f>
        <v>0</v>
      </c>
      <c r="F95" s="118">
        <f>SUMPRODUCT(('Kredyty i pożyczki'!$G$4:$G$13&gt;=88)*'Kredyty i pożyczki'!$F$4:$F$13/12*('Kredyty i pożyczki'!$H$4:$H$13-('Kredyty i pożyczki'!$I$4:$I$13&lt;88)*(88-1-'Kredyty i pożyczki'!$I$4:$I$13)*'Kredyty i pożyczki'!$J$4:$J$13))</f>
        <v>0</v>
      </c>
      <c r="G95" s="119">
        <f t="shared" si="8"/>
        <v>0</v>
      </c>
      <c r="H95" s="118">
        <f ca="1">SUMIF('Plan inwestycji'!$G$4:$G$13,YEAR($B95)*12+MONTH($B95),'Plan inwestycji'!$D$4:$D$13)</f>
        <v>0</v>
      </c>
      <c r="I95" s="120">
        <f t="shared" ca="1" si="9"/>
        <v>0</v>
      </c>
    </row>
    <row r="96" spans="2:9" ht="15" customHeight="1" x14ac:dyDescent="0.3">
      <c r="B96" s="117">
        <f t="shared" ca="1" si="10"/>
        <v>49004</v>
      </c>
      <c r="C96" s="118">
        <f t="shared" ca="1" si="11"/>
        <v>0</v>
      </c>
      <c r="D96" s="118">
        <f>IF(ISNUMBER(Parametry!$C$20),Parametry!$C$20,0)</f>
        <v>0</v>
      </c>
      <c r="E96" s="118">
        <f>SUMPRODUCT(('Kredyty i pożyczki'!$I$4:$I$13&lt;89)*('Kredyty i pożyczki'!$G$4:$G$13&gt;=89)*'Kredyty i pożyczki'!$J$4:$J$13)</f>
        <v>0</v>
      </c>
      <c r="F96" s="118">
        <f>SUMPRODUCT(('Kredyty i pożyczki'!$G$4:$G$13&gt;=89)*'Kredyty i pożyczki'!$F$4:$F$13/12*('Kredyty i pożyczki'!$H$4:$H$13-('Kredyty i pożyczki'!$I$4:$I$13&lt;89)*(89-1-'Kredyty i pożyczki'!$I$4:$I$13)*'Kredyty i pożyczki'!$J$4:$J$13))</f>
        <v>0</v>
      </c>
      <c r="G96" s="119">
        <f t="shared" si="8"/>
        <v>0</v>
      </c>
      <c r="H96" s="118">
        <f ca="1">SUMIF('Plan inwestycji'!$G$4:$G$13,YEAR($B96)*12+MONTH($B96),'Plan inwestycji'!$D$4:$D$13)</f>
        <v>0</v>
      </c>
      <c r="I96" s="120">
        <f t="shared" ca="1" si="9"/>
        <v>0</v>
      </c>
    </row>
    <row r="97" spans="2:9" ht="15" customHeight="1" x14ac:dyDescent="0.3">
      <c r="B97" s="117">
        <f t="shared" ca="1" si="10"/>
        <v>49035</v>
      </c>
      <c r="C97" s="118">
        <f t="shared" ca="1" si="11"/>
        <v>0</v>
      </c>
      <c r="D97" s="118">
        <f>IF(ISNUMBER(Parametry!$C$20),Parametry!$C$20,0)</f>
        <v>0</v>
      </c>
      <c r="E97" s="118">
        <f>SUMPRODUCT(('Kredyty i pożyczki'!$I$4:$I$13&lt;90)*('Kredyty i pożyczki'!$G$4:$G$13&gt;=90)*'Kredyty i pożyczki'!$J$4:$J$13)</f>
        <v>0</v>
      </c>
      <c r="F97" s="118">
        <f>SUMPRODUCT(('Kredyty i pożyczki'!$G$4:$G$13&gt;=90)*'Kredyty i pożyczki'!$F$4:$F$13/12*('Kredyty i pożyczki'!$H$4:$H$13-('Kredyty i pożyczki'!$I$4:$I$13&lt;90)*(90-1-'Kredyty i pożyczki'!$I$4:$I$13)*'Kredyty i pożyczki'!$J$4:$J$13))</f>
        <v>0</v>
      </c>
      <c r="G97" s="119">
        <f t="shared" si="8"/>
        <v>0</v>
      </c>
      <c r="H97" s="118">
        <f ca="1">SUMIF('Plan inwestycji'!$G$4:$G$13,YEAR($B97)*12+MONTH($B97),'Plan inwestycji'!$D$4:$D$13)</f>
        <v>0</v>
      </c>
      <c r="I97" s="120">
        <f t="shared" ca="1" si="9"/>
        <v>0</v>
      </c>
    </row>
    <row r="98" spans="2:9" ht="15" customHeight="1" x14ac:dyDescent="0.3">
      <c r="B98" s="117">
        <f t="shared" ca="1" si="10"/>
        <v>49065</v>
      </c>
      <c r="C98" s="118">
        <f t="shared" ca="1" si="11"/>
        <v>0</v>
      </c>
      <c r="D98" s="118">
        <f>IF(ISNUMBER(Parametry!$C$20),Parametry!$C$20,0)</f>
        <v>0</v>
      </c>
      <c r="E98" s="118">
        <f>SUMPRODUCT(('Kredyty i pożyczki'!$I$4:$I$13&lt;91)*('Kredyty i pożyczki'!$G$4:$G$13&gt;=91)*'Kredyty i pożyczki'!$J$4:$J$13)</f>
        <v>0</v>
      </c>
      <c r="F98" s="118">
        <f>SUMPRODUCT(('Kredyty i pożyczki'!$G$4:$G$13&gt;=91)*'Kredyty i pożyczki'!$F$4:$F$13/12*('Kredyty i pożyczki'!$H$4:$H$13-('Kredyty i pożyczki'!$I$4:$I$13&lt;91)*(91-1-'Kredyty i pożyczki'!$I$4:$I$13)*'Kredyty i pożyczki'!$J$4:$J$13))</f>
        <v>0</v>
      </c>
      <c r="G98" s="119">
        <f t="shared" si="8"/>
        <v>0</v>
      </c>
      <c r="H98" s="118">
        <f ca="1">SUMIF('Plan inwestycji'!$G$4:$G$13,YEAR($B98)*12+MONTH($B98),'Plan inwestycji'!$D$4:$D$13)</f>
        <v>0</v>
      </c>
      <c r="I98" s="120">
        <f t="shared" ca="1" si="9"/>
        <v>0</v>
      </c>
    </row>
    <row r="99" spans="2:9" ht="15" customHeight="1" x14ac:dyDescent="0.3">
      <c r="B99" s="117">
        <f t="shared" ca="1" si="10"/>
        <v>49096</v>
      </c>
      <c r="C99" s="118">
        <f t="shared" ca="1" si="11"/>
        <v>0</v>
      </c>
      <c r="D99" s="118">
        <f>IF(ISNUMBER(Parametry!$C$20),Parametry!$C$20,0)</f>
        <v>0</v>
      </c>
      <c r="E99" s="118">
        <f>SUMPRODUCT(('Kredyty i pożyczki'!$I$4:$I$13&lt;92)*('Kredyty i pożyczki'!$G$4:$G$13&gt;=92)*'Kredyty i pożyczki'!$J$4:$J$13)</f>
        <v>0</v>
      </c>
      <c r="F99" s="118">
        <f>SUMPRODUCT(('Kredyty i pożyczki'!$G$4:$G$13&gt;=92)*'Kredyty i pożyczki'!$F$4:$F$13/12*('Kredyty i pożyczki'!$H$4:$H$13-('Kredyty i pożyczki'!$I$4:$I$13&lt;92)*(92-1-'Kredyty i pożyczki'!$I$4:$I$13)*'Kredyty i pożyczki'!$J$4:$J$13))</f>
        <v>0</v>
      </c>
      <c r="G99" s="119">
        <f t="shared" si="8"/>
        <v>0</v>
      </c>
      <c r="H99" s="118">
        <f ca="1">SUMIF('Plan inwestycji'!$G$4:$G$13,YEAR($B99)*12+MONTH($B99),'Plan inwestycji'!$D$4:$D$13)</f>
        <v>0</v>
      </c>
      <c r="I99" s="120">
        <f t="shared" ca="1" si="9"/>
        <v>0</v>
      </c>
    </row>
    <row r="100" spans="2:9" ht="15" customHeight="1" x14ac:dyDescent="0.3">
      <c r="B100" s="117">
        <f t="shared" ca="1" si="10"/>
        <v>49126</v>
      </c>
      <c r="C100" s="118">
        <f t="shared" ca="1" si="11"/>
        <v>0</v>
      </c>
      <c r="D100" s="118">
        <f>IF(ISNUMBER(Parametry!$C$20),Parametry!$C$20,0)</f>
        <v>0</v>
      </c>
      <c r="E100" s="118">
        <f>SUMPRODUCT(('Kredyty i pożyczki'!$I$4:$I$13&lt;93)*('Kredyty i pożyczki'!$G$4:$G$13&gt;=93)*'Kredyty i pożyczki'!$J$4:$J$13)</f>
        <v>0</v>
      </c>
      <c r="F100" s="118">
        <f>SUMPRODUCT(('Kredyty i pożyczki'!$G$4:$G$13&gt;=93)*'Kredyty i pożyczki'!$F$4:$F$13/12*('Kredyty i pożyczki'!$H$4:$H$13-('Kredyty i pożyczki'!$I$4:$I$13&lt;93)*(93-1-'Kredyty i pożyczki'!$I$4:$I$13)*'Kredyty i pożyczki'!$J$4:$J$13))</f>
        <v>0</v>
      </c>
      <c r="G100" s="119">
        <f t="shared" si="8"/>
        <v>0</v>
      </c>
      <c r="H100" s="118">
        <f ca="1">SUMIF('Plan inwestycji'!$G$4:$G$13,YEAR($B100)*12+MONTH($B100),'Plan inwestycji'!$D$4:$D$13)</f>
        <v>0</v>
      </c>
      <c r="I100" s="120">
        <f t="shared" ca="1" si="9"/>
        <v>0</v>
      </c>
    </row>
    <row r="101" spans="2:9" ht="15" customHeight="1" x14ac:dyDescent="0.3">
      <c r="B101" s="117">
        <f t="shared" ca="1" si="10"/>
        <v>49157</v>
      </c>
      <c r="C101" s="118">
        <f t="shared" ca="1" si="11"/>
        <v>0</v>
      </c>
      <c r="D101" s="118">
        <f>IF(ISNUMBER(Parametry!$C$20),Parametry!$C$20,0)</f>
        <v>0</v>
      </c>
      <c r="E101" s="118">
        <f>SUMPRODUCT(('Kredyty i pożyczki'!$I$4:$I$13&lt;94)*('Kredyty i pożyczki'!$G$4:$G$13&gt;=94)*'Kredyty i pożyczki'!$J$4:$J$13)</f>
        <v>0</v>
      </c>
      <c r="F101" s="118">
        <f>SUMPRODUCT(('Kredyty i pożyczki'!$G$4:$G$13&gt;=94)*'Kredyty i pożyczki'!$F$4:$F$13/12*('Kredyty i pożyczki'!$H$4:$H$13-('Kredyty i pożyczki'!$I$4:$I$13&lt;94)*(94-1-'Kredyty i pożyczki'!$I$4:$I$13)*'Kredyty i pożyczki'!$J$4:$J$13))</f>
        <v>0</v>
      </c>
      <c r="G101" s="119">
        <f t="shared" si="8"/>
        <v>0</v>
      </c>
      <c r="H101" s="118">
        <f ca="1">SUMIF('Plan inwestycji'!$G$4:$G$13,YEAR($B101)*12+MONTH($B101),'Plan inwestycji'!$D$4:$D$13)</f>
        <v>0</v>
      </c>
      <c r="I101" s="120">
        <f t="shared" ca="1" si="9"/>
        <v>0</v>
      </c>
    </row>
    <row r="102" spans="2:9" ht="15" customHeight="1" x14ac:dyDescent="0.3">
      <c r="B102" s="117">
        <f t="shared" ca="1" si="10"/>
        <v>49188</v>
      </c>
      <c r="C102" s="118">
        <f t="shared" ca="1" si="11"/>
        <v>0</v>
      </c>
      <c r="D102" s="118">
        <f>IF(ISNUMBER(Parametry!$C$20),Parametry!$C$20,0)</f>
        <v>0</v>
      </c>
      <c r="E102" s="118">
        <f>SUMPRODUCT(('Kredyty i pożyczki'!$I$4:$I$13&lt;95)*('Kredyty i pożyczki'!$G$4:$G$13&gt;=95)*'Kredyty i pożyczki'!$J$4:$J$13)</f>
        <v>0</v>
      </c>
      <c r="F102" s="118">
        <f>SUMPRODUCT(('Kredyty i pożyczki'!$G$4:$G$13&gt;=95)*'Kredyty i pożyczki'!$F$4:$F$13/12*('Kredyty i pożyczki'!$H$4:$H$13-('Kredyty i pożyczki'!$I$4:$I$13&lt;95)*(95-1-'Kredyty i pożyczki'!$I$4:$I$13)*'Kredyty i pożyczki'!$J$4:$J$13))</f>
        <v>0</v>
      </c>
      <c r="G102" s="119">
        <f t="shared" si="8"/>
        <v>0</v>
      </c>
      <c r="H102" s="118">
        <f ca="1">SUMIF('Plan inwestycji'!$G$4:$G$13,YEAR($B102)*12+MONTH($B102),'Plan inwestycji'!$D$4:$D$13)</f>
        <v>0</v>
      </c>
      <c r="I102" s="120">
        <f t="shared" ca="1" si="9"/>
        <v>0</v>
      </c>
    </row>
    <row r="103" spans="2:9" ht="15" customHeight="1" x14ac:dyDescent="0.3">
      <c r="B103" s="117">
        <f t="shared" ca="1" si="10"/>
        <v>49218</v>
      </c>
      <c r="C103" s="118">
        <f t="shared" ca="1" si="11"/>
        <v>0</v>
      </c>
      <c r="D103" s="118">
        <f>IF(ISNUMBER(Parametry!$C$20),Parametry!$C$20,0)</f>
        <v>0</v>
      </c>
      <c r="E103" s="118">
        <f>SUMPRODUCT(('Kredyty i pożyczki'!$I$4:$I$13&lt;96)*('Kredyty i pożyczki'!$G$4:$G$13&gt;=96)*'Kredyty i pożyczki'!$J$4:$J$13)</f>
        <v>0</v>
      </c>
      <c r="F103" s="118">
        <f>SUMPRODUCT(('Kredyty i pożyczki'!$G$4:$G$13&gt;=96)*'Kredyty i pożyczki'!$F$4:$F$13/12*('Kredyty i pożyczki'!$H$4:$H$13-('Kredyty i pożyczki'!$I$4:$I$13&lt;96)*(96-1-'Kredyty i pożyczki'!$I$4:$I$13)*'Kredyty i pożyczki'!$J$4:$J$13))</f>
        <v>0</v>
      </c>
      <c r="G103" s="119">
        <f t="shared" si="8"/>
        <v>0</v>
      </c>
      <c r="H103" s="118">
        <f ca="1">SUMIF('Plan inwestycji'!$G$4:$G$13,YEAR($B103)*12+MONTH($B103),'Plan inwestycji'!$D$4:$D$13)</f>
        <v>0</v>
      </c>
      <c r="I103" s="120">
        <f t="shared" ca="1" si="9"/>
        <v>0</v>
      </c>
    </row>
    <row r="104" spans="2:9" ht="15" customHeight="1" x14ac:dyDescent="0.3">
      <c r="B104" s="117">
        <f t="shared" ca="1" si="10"/>
        <v>49249</v>
      </c>
      <c r="C104" s="118">
        <f t="shared" ca="1" si="11"/>
        <v>0</v>
      </c>
      <c r="D104" s="118">
        <f>IF(ISNUMBER(Parametry!$C$20),Parametry!$C$20,0)</f>
        <v>0</v>
      </c>
      <c r="E104" s="118">
        <f>SUMPRODUCT(('Kredyty i pożyczki'!$I$4:$I$13&lt;97)*('Kredyty i pożyczki'!$G$4:$G$13&gt;=97)*'Kredyty i pożyczki'!$J$4:$J$13)</f>
        <v>0</v>
      </c>
      <c r="F104" s="118">
        <f>SUMPRODUCT(('Kredyty i pożyczki'!$G$4:$G$13&gt;=97)*'Kredyty i pożyczki'!$F$4:$F$13/12*('Kredyty i pożyczki'!$H$4:$H$13-('Kredyty i pożyczki'!$I$4:$I$13&lt;97)*(97-1-'Kredyty i pożyczki'!$I$4:$I$13)*'Kredyty i pożyczki'!$J$4:$J$13))</f>
        <v>0</v>
      </c>
      <c r="G104" s="119">
        <f t="shared" ref="G104:G135" si="12">E104+F104</f>
        <v>0</v>
      </c>
      <c r="H104" s="118">
        <f ca="1">SUMIF('Plan inwestycji'!$G$4:$G$13,YEAR($B104)*12+MONTH($B104),'Plan inwestycji'!$D$4:$D$13)</f>
        <v>0</v>
      </c>
      <c r="I104" s="120">
        <f t="shared" ref="I104:I135" ca="1" si="13">C104+D104-G104-H104</f>
        <v>0</v>
      </c>
    </row>
    <row r="105" spans="2:9" ht="15" customHeight="1" x14ac:dyDescent="0.3">
      <c r="B105" s="117">
        <f t="shared" ref="B105:B127" ca="1" si="14">EDATE(B104,1)</f>
        <v>49279</v>
      </c>
      <c r="C105" s="118">
        <f t="shared" ref="C105:C127" ca="1" si="15">I104</f>
        <v>0</v>
      </c>
      <c r="D105" s="118">
        <f>IF(ISNUMBER(Parametry!$C$20),Parametry!$C$20,0)</f>
        <v>0</v>
      </c>
      <c r="E105" s="118">
        <f>SUMPRODUCT(('Kredyty i pożyczki'!$I$4:$I$13&lt;98)*('Kredyty i pożyczki'!$G$4:$G$13&gt;=98)*'Kredyty i pożyczki'!$J$4:$J$13)</f>
        <v>0</v>
      </c>
      <c r="F105" s="118">
        <f>SUMPRODUCT(('Kredyty i pożyczki'!$G$4:$G$13&gt;=98)*'Kredyty i pożyczki'!$F$4:$F$13/12*('Kredyty i pożyczki'!$H$4:$H$13-('Kredyty i pożyczki'!$I$4:$I$13&lt;98)*(98-1-'Kredyty i pożyczki'!$I$4:$I$13)*'Kredyty i pożyczki'!$J$4:$J$13))</f>
        <v>0</v>
      </c>
      <c r="G105" s="119">
        <f t="shared" si="12"/>
        <v>0</v>
      </c>
      <c r="H105" s="118">
        <f ca="1">SUMIF('Plan inwestycji'!$G$4:$G$13,YEAR($B105)*12+MONTH($B105),'Plan inwestycji'!$D$4:$D$13)</f>
        <v>0</v>
      </c>
      <c r="I105" s="120">
        <f t="shared" ca="1" si="13"/>
        <v>0</v>
      </c>
    </row>
    <row r="106" spans="2:9" ht="15" customHeight="1" x14ac:dyDescent="0.3">
      <c r="B106" s="117">
        <f t="shared" ca="1" si="14"/>
        <v>49310</v>
      </c>
      <c r="C106" s="118">
        <f t="shared" ca="1" si="15"/>
        <v>0</v>
      </c>
      <c r="D106" s="118">
        <f>IF(ISNUMBER(Parametry!$C$20),Parametry!$C$20,0)</f>
        <v>0</v>
      </c>
      <c r="E106" s="118">
        <f>SUMPRODUCT(('Kredyty i pożyczki'!$I$4:$I$13&lt;99)*('Kredyty i pożyczki'!$G$4:$G$13&gt;=99)*'Kredyty i pożyczki'!$J$4:$J$13)</f>
        <v>0</v>
      </c>
      <c r="F106" s="118">
        <f>SUMPRODUCT(('Kredyty i pożyczki'!$G$4:$G$13&gt;=99)*'Kredyty i pożyczki'!$F$4:$F$13/12*('Kredyty i pożyczki'!$H$4:$H$13-('Kredyty i pożyczki'!$I$4:$I$13&lt;99)*(99-1-'Kredyty i pożyczki'!$I$4:$I$13)*'Kredyty i pożyczki'!$J$4:$J$13))</f>
        <v>0</v>
      </c>
      <c r="G106" s="119">
        <f t="shared" si="12"/>
        <v>0</v>
      </c>
      <c r="H106" s="118">
        <f ca="1">SUMIF('Plan inwestycji'!$G$4:$G$13,YEAR($B106)*12+MONTH($B106),'Plan inwestycji'!$D$4:$D$13)</f>
        <v>0</v>
      </c>
      <c r="I106" s="120">
        <f t="shared" ca="1" si="13"/>
        <v>0</v>
      </c>
    </row>
    <row r="107" spans="2:9" ht="15" customHeight="1" x14ac:dyDescent="0.3">
      <c r="B107" s="117">
        <f t="shared" ca="1" si="14"/>
        <v>49341</v>
      </c>
      <c r="C107" s="118">
        <f t="shared" ca="1" si="15"/>
        <v>0</v>
      </c>
      <c r="D107" s="118">
        <f>IF(ISNUMBER(Parametry!$C$20),Parametry!$C$20,0)</f>
        <v>0</v>
      </c>
      <c r="E107" s="118">
        <f>SUMPRODUCT(('Kredyty i pożyczki'!$I$4:$I$13&lt;100)*('Kredyty i pożyczki'!$G$4:$G$13&gt;=100)*'Kredyty i pożyczki'!$J$4:$J$13)</f>
        <v>0</v>
      </c>
      <c r="F107" s="118">
        <f>SUMPRODUCT(('Kredyty i pożyczki'!$G$4:$G$13&gt;=100)*'Kredyty i pożyczki'!$F$4:$F$13/12*('Kredyty i pożyczki'!$H$4:$H$13-('Kredyty i pożyczki'!$I$4:$I$13&lt;100)*(100-1-'Kredyty i pożyczki'!$I$4:$I$13)*'Kredyty i pożyczki'!$J$4:$J$13))</f>
        <v>0</v>
      </c>
      <c r="G107" s="119">
        <f t="shared" si="12"/>
        <v>0</v>
      </c>
      <c r="H107" s="118">
        <f ca="1">SUMIF('Plan inwestycji'!$G$4:$G$13,YEAR($B107)*12+MONTH($B107),'Plan inwestycji'!$D$4:$D$13)</f>
        <v>0</v>
      </c>
      <c r="I107" s="120">
        <f t="shared" ca="1" si="13"/>
        <v>0</v>
      </c>
    </row>
    <row r="108" spans="2:9" ht="15" customHeight="1" x14ac:dyDescent="0.3">
      <c r="B108" s="117">
        <f t="shared" ca="1" si="14"/>
        <v>49369</v>
      </c>
      <c r="C108" s="118">
        <f t="shared" ca="1" si="15"/>
        <v>0</v>
      </c>
      <c r="D108" s="118">
        <f>IF(ISNUMBER(Parametry!$C$20),Parametry!$C$20,0)</f>
        <v>0</v>
      </c>
      <c r="E108" s="118">
        <f>SUMPRODUCT(('Kredyty i pożyczki'!$I$4:$I$13&lt;101)*('Kredyty i pożyczki'!$G$4:$G$13&gt;=101)*'Kredyty i pożyczki'!$J$4:$J$13)</f>
        <v>0</v>
      </c>
      <c r="F108" s="118">
        <f>SUMPRODUCT(('Kredyty i pożyczki'!$G$4:$G$13&gt;=101)*'Kredyty i pożyczki'!$F$4:$F$13/12*('Kredyty i pożyczki'!$H$4:$H$13-('Kredyty i pożyczki'!$I$4:$I$13&lt;101)*(101-1-'Kredyty i pożyczki'!$I$4:$I$13)*'Kredyty i pożyczki'!$J$4:$J$13))</f>
        <v>0</v>
      </c>
      <c r="G108" s="119">
        <f t="shared" si="12"/>
        <v>0</v>
      </c>
      <c r="H108" s="118">
        <f ca="1">SUMIF('Plan inwestycji'!$G$4:$G$13,YEAR($B108)*12+MONTH($B108),'Plan inwestycji'!$D$4:$D$13)</f>
        <v>0</v>
      </c>
      <c r="I108" s="120">
        <f t="shared" ca="1" si="13"/>
        <v>0</v>
      </c>
    </row>
    <row r="109" spans="2:9" ht="15" customHeight="1" x14ac:dyDescent="0.3">
      <c r="B109" s="117">
        <f t="shared" ca="1" si="14"/>
        <v>49400</v>
      </c>
      <c r="C109" s="118">
        <f t="shared" ca="1" si="15"/>
        <v>0</v>
      </c>
      <c r="D109" s="118">
        <f>IF(ISNUMBER(Parametry!$C$20),Parametry!$C$20,0)</f>
        <v>0</v>
      </c>
      <c r="E109" s="118">
        <f>SUMPRODUCT(('Kredyty i pożyczki'!$I$4:$I$13&lt;102)*('Kredyty i pożyczki'!$G$4:$G$13&gt;=102)*'Kredyty i pożyczki'!$J$4:$J$13)</f>
        <v>0</v>
      </c>
      <c r="F109" s="118">
        <f>SUMPRODUCT(('Kredyty i pożyczki'!$G$4:$G$13&gt;=102)*'Kredyty i pożyczki'!$F$4:$F$13/12*('Kredyty i pożyczki'!$H$4:$H$13-('Kredyty i pożyczki'!$I$4:$I$13&lt;102)*(102-1-'Kredyty i pożyczki'!$I$4:$I$13)*'Kredyty i pożyczki'!$J$4:$J$13))</f>
        <v>0</v>
      </c>
      <c r="G109" s="119">
        <f t="shared" si="12"/>
        <v>0</v>
      </c>
      <c r="H109" s="118">
        <f ca="1">SUMIF('Plan inwestycji'!$G$4:$G$13,YEAR($B109)*12+MONTH($B109),'Plan inwestycji'!$D$4:$D$13)</f>
        <v>0</v>
      </c>
      <c r="I109" s="120">
        <f t="shared" ca="1" si="13"/>
        <v>0</v>
      </c>
    </row>
    <row r="110" spans="2:9" ht="15" customHeight="1" x14ac:dyDescent="0.3">
      <c r="B110" s="117">
        <f t="shared" ca="1" si="14"/>
        <v>49430</v>
      </c>
      <c r="C110" s="118">
        <f t="shared" ca="1" si="15"/>
        <v>0</v>
      </c>
      <c r="D110" s="118">
        <f>IF(ISNUMBER(Parametry!$C$20),Parametry!$C$20,0)</f>
        <v>0</v>
      </c>
      <c r="E110" s="118">
        <f>SUMPRODUCT(('Kredyty i pożyczki'!$I$4:$I$13&lt;103)*('Kredyty i pożyczki'!$G$4:$G$13&gt;=103)*'Kredyty i pożyczki'!$J$4:$J$13)</f>
        <v>0</v>
      </c>
      <c r="F110" s="118">
        <f>SUMPRODUCT(('Kredyty i pożyczki'!$G$4:$G$13&gt;=103)*'Kredyty i pożyczki'!$F$4:$F$13/12*('Kredyty i pożyczki'!$H$4:$H$13-('Kredyty i pożyczki'!$I$4:$I$13&lt;103)*(103-1-'Kredyty i pożyczki'!$I$4:$I$13)*'Kredyty i pożyczki'!$J$4:$J$13))</f>
        <v>0</v>
      </c>
      <c r="G110" s="119">
        <f t="shared" si="12"/>
        <v>0</v>
      </c>
      <c r="H110" s="118">
        <f ca="1">SUMIF('Plan inwestycji'!$G$4:$G$13,YEAR($B110)*12+MONTH($B110),'Plan inwestycji'!$D$4:$D$13)</f>
        <v>0</v>
      </c>
      <c r="I110" s="120">
        <f t="shared" ca="1" si="13"/>
        <v>0</v>
      </c>
    </row>
    <row r="111" spans="2:9" ht="15" customHeight="1" x14ac:dyDescent="0.3">
      <c r="B111" s="117">
        <f t="shared" ca="1" si="14"/>
        <v>49461</v>
      </c>
      <c r="C111" s="118">
        <f t="shared" ca="1" si="15"/>
        <v>0</v>
      </c>
      <c r="D111" s="118">
        <f>IF(ISNUMBER(Parametry!$C$20),Parametry!$C$20,0)</f>
        <v>0</v>
      </c>
      <c r="E111" s="118">
        <f>SUMPRODUCT(('Kredyty i pożyczki'!$I$4:$I$13&lt;104)*('Kredyty i pożyczki'!$G$4:$G$13&gt;=104)*'Kredyty i pożyczki'!$J$4:$J$13)</f>
        <v>0</v>
      </c>
      <c r="F111" s="118">
        <f>SUMPRODUCT(('Kredyty i pożyczki'!$G$4:$G$13&gt;=104)*'Kredyty i pożyczki'!$F$4:$F$13/12*('Kredyty i pożyczki'!$H$4:$H$13-('Kredyty i pożyczki'!$I$4:$I$13&lt;104)*(104-1-'Kredyty i pożyczki'!$I$4:$I$13)*'Kredyty i pożyczki'!$J$4:$J$13))</f>
        <v>0</v>
      </c>
      <c r="G111" s="119">
        <f t="shared" si="12"/>
        <v>0</v>
      </c>
      <c r="H111" s="118">
        <f ca="1">SUMIF('Plan inwestycji'!$G$4:$G$13,YEAR($B111)*12+MONTH($B111),'Plan inwestycji'!$D$4:$D$13)</f>
        <v>0</v>
      </c>
      <c r="I111" s="120">
        <f t="shared" ca="1" si="13"/>
        <v>0</v>
      </c>
    </row>
    <row r="112" spans="2:9" ht="15" customHeight="1" x14ac:dyDescent="0.3">
      <c r="B112" s="117">
        <f t="shared" ca="1" si="14"/>
        <v>49491</v>
      </c>
      <c r="C112" s="118">
        <f t="shared" ca="1" si="15"/>
        <v>0</v>
      </c>
      <c r="D112" s="118">
        <f>IF(ISNUMBER(Parametry!$C$20),Parametry!$C$20,0)</f>
        <v>0</v>
      </c>
      <c r="E112" s="118">
        <f>SUMPRODUCT(('Kredyty i pożyczki'!$I$4:$I$13&lt;105)*('Kredyty i pożyczki'!$G$4:$G$13&gt;=105)*'Kredyty i pożyczki'!$J$4:$J$13)</f>
        <v>0</v>
      </c>
      <c r="F112" s="118">
        <f>SUMPRODUCT(('Kredyty i pożyczki'!$G$4:$G$13&gt;=105)*'Kredyty i pożyczki'!$F$4:$F$13/12*('Kredyty i pożyczki'!$H$4:$H$13-('Kredyty i pożyczki'!$I$4:$I$13&lt;105)*(105-1-'Kredyty i pożyczki'!$I$4:$I$13)*'Kredyty i pożyczki'!$J$4:$J$13))</f>
        <v>0</v>
      </c>
      <c r="G112" s="119">
        <f t="shared" si="12"/>
        <v>0</v>
      </c>
      <c r="H112" s="118">
        <f ca="1">SUMIF('Plan inwestycji'!$G$4:$G$13,YEAR($B112)*12+MONTH($B112),'Plan inwestycji'!$D$4:$D$13)</f>
        <v>0</v>
      </c>
      <c r="I112" s="120">
        <f t="shared" ca="1" si="13"/>
        <v>0</v>
      </c>
    </row>
    <row r="113" spans="2:9" ht="15" customHeight="1" x14ac:dyDescent="0.3">
      <c r="B113" s="117">
        <f t="shared" ca="1" si="14"/>
        <v>49522</v>
      </c>
      <c r="C113" s="118">
        <f t="shared" ca="1" si="15"/>
        <v>0</v>
      </c>
      <c r="D113" s="118">
        <f>IF(ISNUMBER(Parametry!$C$20),Parametry!$C$20,0)</f>
        <v>0</v>
      </c>
      <c r="E113" s="118">
        <f>SUMPRODUCT(('Kredyty i pożyczki'!$I$4:$I$13&lt;106)*('Kredyty i pożyczki'!$G$4:$G$13&gt;=106)*'Kredyty i pożyczki'!$J$4:$J$13)</f>
        <v>0</v>
      </c>
      <c r="F113" s="118">
        <f>SUMPRODUCT(('Kredyty i pożyczki'!$G$4:$G$13&gt;=106)*'Kredyty i pożyczki'!$F$4:$F$13/12*('Kredyty i pożyczki'!$H$4:$H$13-('Kredyty i pożyczki'!$I$4:$I$13&lt;106)*(106-1-'Kredyty i pożyczki'!$I$4:$I$13)*'Kredyty i pożyczki'!$J$4:$J$13))</f>
        <v>0</v>
      </c>
      <c r="G113" s="119">
        <f t="shared" si="12"/>
        <v>0</v>
      </c>
      <c r="H113" s="118">
        <f ca="1">SUMIF('Plan inwestycji'!$G$4:$G$13,YEAR($B113)*12+MONTH($B113),'Plan inwestycji'!$D$4:$D$13)</f>
        <v>0</v>
      </c>
      <c r="I113" s="120">
        <f t="shared" ca="1" si="13"/>
        <v>0</v>
      </c>
    </row>
    <row r="114" spans="2:9" ht="15" customHeight="1" x14ac:dyDescent="0.3">
      <c r="B114" s="117">
        <f t="shared" ca="1" si="14"/>
        <v>49553</v>
      </c>
      <c r="C114" s="118">
        <f t="shared" ca="1" si="15"/>
        <v>0</v>
      </c>
      <c r="D114" s="118">
        <f>IF(ISNUMBER(Parametry!$C$20),Parametry!$C$20,0)</f>
        <v>0</v>
      </c>
      <c r="E114" s="118">
        <f>SUMPRODUCT(('Kredyty i pożyczki'!$I$4:$I$13&lt;107)*('Kredyty i pożyczki'!$G$4:$G$13&gt;=107)*'Kredyty i pożyczki'!$J$4:$J$13)</f>
        <v>0</v>
      </c>
      <c r="F114" s="118">
        <f>SUMPRODUCT(('Kredyty i pożyczki'!$G$4:$G$13&gt;=107)*'Kredyty i pożyczki'!$F$4:$F$13/12*('Kredyty i pożyczki'!$H$4:$H$13-('Kredyty i pożyczki'!$I$4:$I$13&lt;107)*(107-1-'Kredyty i pożyczki'!$I$4:$I$13)*'Kredyty i pożyczki'!$J$4:$J$13))</f>
        <v>0</v>
      </c>
      <c r="G114" s="119">
        <f t="shared" si="12"/>
        <v>0</v>
      </c>
      <c r="H114" s="118">
        <f ca="1">SUMIF('Plan inwestycji'!$G$4:$G$13,YEAR($B114)*12+MONTH($B114),'Plan inwestycji'!$D$4:$D$13)</f>
        <v>0</v>
      </c>
      <c r="I114" s="120">
        <f t="shared" ca="1" si="13"/>
        <v>0</v>
      </c>
    </row>
    <row r="115" spans="2:9" ht="15" customHeight="1" x14ac:dyDescent="0.3">
      <c r="B115" s="117">
        <f t="shared" ca="1" si="14"/>
        <v>49583</v>
      </c>
      <c r="C115" s="118">
        <f t="shared" ca="1" si="15"/>
        <v>0</v>
      </c>
      <c r="D115" s="118">
        <f>IF(ISNUMBER(Parametry!$C$20),Parametry!$C$20,0)</f>
        <v>0</v>
      </c>
      <c r="E115" s="118">
        <f>SUMPRODUCT(('Kredyty i pożyczki'!$I$4:$I$13&lt;108)*('Kredyty i pożyczki'!$G$4:$G$13&gt;=108)*'Kredyty i pożyczki'!$J$4:$J$13)</f>
        <v>0</v>
      </c>
      <c r="F115" s="118">
        <f>SUMPRODUCT(('Kredyty i pożyczki'!$G$4:$G$13&gt;=108)*'Kredyty i pożyczki'!$F$4:$F$13/12*('Kredyty i pożyczki'!$H$4:$H$13-('Kredyty i pożyczki'!$I$4:$I$13&lt;108)*(108-1-'Kredyty i pożyczki'!$I$4:$I$13)*'Kredyty i pożyczki'!$J$4:$J$13))</f>
        <v>0</v>
      </c>
      <c r="G115" s="119">
        <f t="shared" si="12"/>
        <v>0</v>
      </c>
      <c r="H115" s="118">
        <f ca="1">SUMIF('Plan inwestycji'!$G$4:$G$13,YEAR($B115)*12+MONTH($B115),'Plan inwestycji'!$D$4:$D$13)</f>
        <v>0</v>
      </c>
      <c r="I115" s="120">
        <f t="shared" ca="1" si="13"/>
        <v>0</v>
      </c>
    </row>
    <row r="116" spans="2:9" ht="15" customHeight="1" x14ac:dyDescent="0.3">
      <c r="B116" s="117">
        <f t="shared" ca="1" si="14"/>
        <v>49614</v>
      </c>
      <c r="C116" s="118">
        <f t="shared" ca="1" si="15"/>
        <v>0</v>
      </c>
      <c r="D116" s="118">
        <f>IF(ISNUMBER(Parametry!$C$20),Parametry!$C$20,0)</f>
        <v>0</v>
      </c>
      <c r="E116" s="118">
        <f>SUMPRODUCT(('Kredyty i pożyczki'!$I$4:$I$13&lt;109)*('Kredyty i pożyczki'!$G$4:$G$13&gt;=109)*'Kredyty i pożyczki'!$J$4:$J$13)</f>
        <v>0</v>
      </c>
      <c r="F116" s="118">
        <f>SUMPRODUCT(('Kredyty i pożyczki'!$G$4:$G$13&gt;=109)*'Kredyty i pożyczki'!$F$4:$F$13/12*('Kredyty i pożyczki'!$H$4:$H$13-('Kredyty i pożyczki'!$I$4:$I$13&lt;109)*(109-1-'Kredyty i pożyczki'!$I$4:$I$13)*'Kredyty i pożyczki'!$J$4:$J$13))</f>
        <v>0</v>
      </c>
      <c r="G116" s="119">
        <f t="shared" si="12"/>
        <v>0</v>
      </c>
      <c r="H116" s="118">
        <f ca="1">SUMIF('Plan inwestycji'!$G$4:$G$13,YEAR($B116)*12+MONTH($B116),'Plan inwestycji'!$D$4:$D$13)</f>
        <v>0</v>
      </c>
      <c r="I116" s="120">
        <f t="shared" ca="1" si="13"/>
        <v>0</v>
      </c>
    </row>
    <row r="117" spans="2:9" ht="15" customHeight="1" x14ac:dyDescent="0.3">
      <c r="B117" s="117">
        <f t="shared" ca="1" si="14"/>
        <v>49644</v>
      </c>
      <c r="C117" s="118">
        <f t="shared" ca="1" si="15"/>
        <v>0</v>
      </c>
      <c r="D117" s="118">
        <f>IF(ISNUMBER(Parametry!$C$20),Parametry!$C$20,0)</f>
        <v>0</v>
      </c>
      <c r="E117" s="118">
        <f>SUMPRODUCT(('Kredyty i pożyczki'!$I$4:$I$13&lt;110)*('Kredyty i pożyczki'!$G$4:$G$13&gt;=110)*'Kredyty i pożyczki'!$J$4:$J$13)</f>
        <v>0</v>
      </c>
      <c r="F117" s="118">
        <f>SUMPRODUCT(('Kredyty i pożyczki'!$G$4:$G$13&gt;=110)*'Kredyty i pożyczki'!$F$4:$F$13/12*('Kredyty i pożyczki'!$H$4:$H$13-('Kredyty i pożyczki'!$I$4:$I$13&lt;110)*(110-1-'Kredyty i pożyczki'!$I$4:$I$13)*'Kredyty i pożyczki'!$J$4:$J$13))</f>
        <v>0</v>
      </c>
      <c r="G117" s="119">
        <f t="shared" si="12"/>
        <v>0</v>
      </c>
      <c r="H117" s="118">
        <f ca="1">SUMIF('Plan inwestycji'!$G$4:$G$13,YEAR($B117)*12+MONTH($B117),'Plan inwestycji'!$D$4:$D$13)</f>
        <v>0</v>
      </c>
      <c r="I117" s="120">
        <f t="shared" ca="1" si="13"/>
        <v>0</v>
      </c>
    </row>
    <row r="118" spans="2:9" ht="15" customHeight="1" x14ac:dyDescent="0.3">
      <c r="B118" s="117">
        <f t="shared" ca="1" si="14"/>
        <v>49675</v>
      </c>
      <c r="C118" s="118">
        <f t="shared" ca="1" si="15"/>
        <v>0</v>
      </c>
      <c r="D118" s="118">
        <f>IF(ISNUMBER(Parametry!$C$20),Parametry!$C$20,0)</f>
        <v>0</v>
      </c>
      <c r="E118" s="118">
        <f>SUMPRODUCT(('Kredyty i pożyczki'!$I$4:$I$13&lt;111)*('Kredyty i pożyczki'!$G$4:$G$13&gt;=111)*'Kredyty i pożyczki'!$J$4:$J$13)</f>
        <v>0</v>
      </c>
      <c r="F118" s="118">
        <f>SUMPRODUCT(('Kredyty i pożyczki'!$G$4:$G$13&gt;=111)*'Kredyty i pożyczki'!$F$4:$F$13/12*('Kredyty i pożyczki'!$H$4:$H$13-('Kredyty i pożyczki'!$I$4:$I$13&lt;111)*(111-1-'Kredyty i pożyczki'!$I$4:$I$13)*'Kredyty i pożyczki'!$J$4:$J$13))</f>
        <v>0</v>
      </c>
      <c r="G118" s="119">
        <f t="shared" si="12"/>
        <v>0</v>
      </c>
      <c r="H118" s="118">
        <f ca="1">SUMIF('Plan inwestycji'!$G$4:$G$13,YEAR($B118)*12+MONTH($B118),'Plan inwestycji'!$D$4:$D$13)</f>
        <v>0</v>
      </c>
      <c r="I118" s="120">
        <f t="shared" ca="1" si="13"/>
        <v>0</v>
      </c>
    </row>
    <row r="119" spans="2:9" ht="15" customHeight="1" x14ac:dyDescent="0.3">
      <c r="B119" s="117">
        <f t="shared" ca="1" si="14"/>
        <v>49706</v>
      </c>
      <c r="C119" s="118">
        <f t="shared" ca="1" si="15"/>
        <v>0</v>
      </c>
      <c r="D119" s="118">
        <f>IF(ISNUMBER(Parametry!$C$20),Parametry!$C$20,0)</f>
        <v>0</v>
      </c>
      <c r="E119" s="118">
        <f>SUMPRODUCT(('Kredyty i pożyczki'!$I$4:$I$13&lt;112)*('Kredyty i pożyczki'!$G$4:$G$13&gt;=112)*'Kredyty i pożyczki'!$J$4:$J$13)</f>
        <v>0</v>
      </c>
      <c r="F119" s="118">
        <f>SUMPRODUCT(('Kredyty i pożyczki'!$G$4:$G$13&gt;=112)*'Kredyty i pożyczki'!$F$4:$F$13/12*('Kredyty i pożyczki'!$H$4:$H$13-('Kredyty i pożyczki'!$I$4:$I$13&lt;112)*(112-1-'Kredyty i pożyczki'!$I$4:$I$13)*'Kredyty i pożyczki'!$J$4:$J$13))</f>
        <v>0</v>
      </c>
      <c r="G119" s="119">
        <f t="shared" si="12"/>
        <v>0</v>
      </c>
      <c r="H119" s="118">
        <f ca="1">SUMIF('Plan inwestycji'!$G$4:$G$13,YEAR($B119)*12+MONTH($B119),'Plan inwestycji'!$D$4:$D$13)</f>
        <v>0</v>
      </c>
      <c r="I119" s="120">
        <f t="shared" ca="1" si="13"/>
        <v>0</v>
      </c>
    </row>
    <row r="120" spans="2:9" ht="15" customHeight="1" x14ac:dyDescent="0.3">
      <c r="B120" s="117">
        <f t="shared" ca="1" si="14"/>
        <v>49735</v>
      </c>
      <c r="C120" s="118">
        <f t="shared" ca="1" si="15"/>
        <v>0</v>
      </c>
      <c r="D120" s="118">
        <f>IF(ISNUMBER(Parametry!$C$20),Parametry!$C$20,0)</f>
        <v>0</v>
      </c>
      <c r="E120" s="118">
        <f>SUMPRODUCT(('Kredyty i pożyczki'!$I$4:$I$13&lt;113)*('Kredyty i pożyczki'!$G$4:$G$13&gt;=113)*'Kredyty i pożyczki'!$J$4:$J$13)</f>
        <v>0</v>
      </c>
      <c r="F120" s="118">
        <f>SUMPRODUCT(('Kredyty i pożyczki'!$G$4:$G$13&gt;=113)*'Kredyty i pożyczki'!$F$4:$F$13/12*('Kredyty i pożyczki'!$H$4:$H$13-('Kredyty i pożyczki'!$I$4:$I$13&lt;113)*(113-1-'Kredyty i pożyczki'!$I$4:$I$13)*'Kredyty i pożyczki'!$J$4:$J$13))</f>
        <v>0</v>
      </c>
      <c r="G120" s="119">
        <f t="shared" si="12"/>
        <v>0</v>
      </c>
      <c r="H120" s="118">
        <f ca="1">SUMIF('Plan inwestycji'!$G$4:$G$13,YEAR($B120)*12+MONTH($B120),'Plan inwestycji'!$D$4:$D$13)</f>
        <v>0</v>
      </c>
      <c r="I120" s="120">
        <f t="shared" ca="1" si="13"/>
        <v>0</v>
      </c>
    </row>
    <row r="121" spans="2:9" ht="15" customHeight="1" x14ac:dyDescent="0.3">
      <c r="B121" s="117">
        <f t="shared" ca="1" si="14"/>
        <v>49766</v>
      </c>
      <c r="C121" s="118">
        <f t="shared" ca="1" si="15"/>
        <v>0</v>
      </c>
      <c r="D121" s="118">
        <f>IF(ISNUMBER(Parametry!$C$20),Parametry!$C$20,0)</f>
        <v>0</v>
      </c>
      <c r="E121" s="118">
        <f>SUMPRODUCT(('Kredyty i pożyczki'!$I$4:$I$13&lt;114)*('Kredyty i pożyczki'!$G$4:$G$13&gt;=114)*'Kredyty i pożyczki'!$J$4:$J$13)</f>
        <v>0</v>
      </c>
      <c r="F121" s="118">
        <f>SUMPRODUCT(('Kredyty i pożyczki'!$G$4:$G$13&gt;=114)*'Kredyty i pożyczki'!$F$4:$F$13/12*('Kredyty i pożyczki'!$H$4:$H$13-('Kredyty i pożyczki'!$I$4:$I$13&lt;114)*(114-1-'Kredyty i pożyczki'!$I$4:$I$13)*'Kredyty i pożyczki'!$J$4:$J$13))</f>
        <v>0</v>
      </c>
      <c r="G121" s="119">
        <f t="shared" si="12"/>
        <v>0</v>
      </c>
      <c r="H121" s="118">
        <f ca="1">SUMIF('Plan inwestycji'!$G$4:$G$13,YEAR($B121)*12+MONTH($B121),'Plan inwestycji'!$D$4:$D$13)</f>
        <v>0</v>
      </c>
      <c r="I121" s="120">
        <f t="shared" ca="1" si="13"/>
        <v>0</v>
      </c>
    </row>
    <row r="122" spans="2:9" ht="15" customHeight="1" x14ac:dyDescent="0.3">
      <c r="B122" s="117">
        <f t="shared" ca="1" si="14"/>
        <v>49796</v>
      </c>
      <c r="C122" s="118">
        <f t="shared" ca="1" si="15"/>
        <v>0</v>
      </c>
      <c r="D122" s="118">
        <f>IF(ISNUMBER(Parametry!$C$20),Parametry!$C$20,0)</f>
        <v>0</v>
      </c>
      <c r="E122" s="118">
        <f>SUMPRODUCT(('Kredyty i pożyczki'!$I$4:$I$13&lt;115)*('Kredyty i pożyczki'!$G$4:$G$13&gt;=115)*'Kredyty i pożyczki'!$J$4:$J$13)</f>
        <v>0</v>
      </c>
      <c r="F122" s="118">
        <f>SUMPRODUCT(('Kredyty i pożyczki'!$G$4:$G$13&gt;=115)*'Kredyty i pożyczki'!$F$4:$F$13/12*('Kredyty i pożyczki'!$H$4:$H$13-('Kredyty i pożyczki'!$I$4:$I$13&lt;115)*(115-1-'Kredyty i pożyczki'!$I$4:$I$13)*'Kredyty i pożyczki'!$J$4:$J$13))</f>
        <v>0</v>
      </c>
      <c r="G122" s="119">
        <f t="shared" si="12"/>
        <v>0</v>
      </c>
      <c r="H122" s="118">
        <f ca="1">SUMIF('Plan inwestycji'!$G$4:$G$13,YEAR($B122)*12+MONTH($B122),'Plan inwestycji'!$D$4:$D$13)</f>
        <v>0</v>
      </c>
      <c r="I122" s="120">
        <f t="shared" ca="1" si="13"/>
        <v>0</v>
      </c>
    </row>
    <row r="123" spans="2:9" ht="15" customHeight="1" x14ac:dyDescent="0.3">
      <c r="B123" s="117">
        <f t="shared" ca="1" si="14"/>
        <v>49827</v>
      </c>
      <c r="C123" s="118">
        <f t="shared" ca="1" si="15"/>
        <v>0</v>
      </c>
      <c r="D123" s="118">
        <f>IF(ISNUMBER(Parametry!$C$20),Parametry!$C$20,0)</f>
        <v>0</v>
      </c>
      <c r="E123" s="118">
        <f>SUMPRODUCT(('Kredyty i pożyczki'!$I$4:$I$13&lt;116)*('Kredyty i pożyczki'!$G$4:$G$13&gt;=116)*'Kredyty i pożyczki'!$J$4:$J$13)</f>
        <v>0</v>
      </c>
      <c r="F123" s="118">
        <f>SUMPRODUCT(('Kredyty i pożyczki'!$G$4:$G$13&gt;=116)*'Kredyty i pożyczki'!$F$4:$F$13/12*('Kredyty i pożyczki'!$H$4:$H$13-('Kredyty i pożyczki'!$I$4:$I$13&lt;116)*(116-1-'Kredyty i pożyczki'!$I$4:$I$13)*'Kredyty i pożyczki'!$J$4:$J$13))</f>
        <v>0</v>
      </c>
      <c r="G123" s="119">
        <f t="shared" si="12"/>
        <v>0</v>
      </c>
      <c r="H123" s="118">
        <f ca="1">SUMIF('Plan inwestycji'!$G$4:$G$13,YEAR($B123)*12+MONTH($B123),'Plan inwestycji'!$D$4:$D$13)</f>
        <v>0</v>
      </c>
      <c r="I123" s="120">
        <f t="shared" ca="1" si="13"/>
        <v>0</v>
      </c>
    </row>
    <row r="124" spans="2:9" ht="15" customHeight="1" x14ac:dyDescent="0.3">
      <c r="B124" s="117">
        <f t="shared" ca="1" si="14"/>
        <v>49857</v>
      </c>
      <c r="C124" s="118">
        <f t="shared" ca="1" si="15"/>
        <v>0</v>
      </c>
      <c r="D124" s="118">
        <f>IF(ISNUMBER(Parametry!$C$20),Parametry!$C$20,0)</f>
        <v>0</v>
      </c>
      <c r="E124" s="118">
        <f>SUMPRODUCT(('Kredyty i pożyczki'!$I$4:$I$13&lt;117)*('Kredyty i pożyczki'!$G$4:$G$13&gt;=117)*'Kredyty i pożyczki'!$J$4:$J$13)</f>
        <v>0</v>
      </c>
      <c r="F124" s="118">
        <f>SUMPRODUCT(('Kredyty i pożyczki'!$G$4:$G$13&gt;=117)*'Kredyty i pożyczki'!$F$4:$F$13/12*('Kredyty i pożyczki'!$H$4:$H$13-('Kredyty i pożyczki'!$I$4:$I$13&lt;117)*(117-1-'Kredyty i pożyczki'!$I$4:$I$13)*'Kredyty i pożyczki'!$J$4:$J$13))</f>
        <v>0</v>
      </c>
      <c r="G124" s="119">
        <f t="shared" si="12"/>
        <v>0</v>
      </c>
      <c r="H124" s="118">
        <f ca="1">SUMIF('Plan inwestycji'!$G$4:$G$13,YEAR($B124)*12+MONTH($B124),'Plan inwestycji'!$D$4:$D$13)</f>
        <v>0</v>
      </c>
      <c r="I124" s="120">
        <f t="shared" ca="1" si="13"/>
        <v>0</v>
      </c>
    </row>
    <row r="125" spans="2:9" ht="15" customHeight="1" x14ac:dyDescent="0.3">
      <c r="B125" s="117">
        <f t="shared" ca="1" si="14"/>
        <v>49888</v>
      </c>
      <c r="C125" s="118">
        <f t="shared" ca="1" si="15"/>
        <v>0</v>
      </c>
      <c r="D125" s="118">
        <f>IF(ISNUMBER(Parametry!$C$20),Parametry!$C$20,0)</f>
        <v>0</v>
      </c>
      <c r="E125" s="118">
        <f>SUMPRODUCT(('Kredyty i pożyczki'!$I$4:$I$13&lt;118)*('Kredyty i pożyczki'!$G$4:$G$13&gt;=118)*'Kredyty i pożyczki'!$J$4:$J$13)</f>
        <v>0</v>
      </c>
      <c r="F125" s="118">
        <f>SUMPRODUCT(('Kredyty i pożyczki'!$G$4:$G$13&gt;=118)*'Kredyty i pożyczki'!$F$4:$F$13/12*('Kredyty i pożyczki'!$H$4:$H$13-('Kredyty i pożyczki'!$I$4:$I$13&lt;118)*(118-1-'Kredyty i pożyczki'!$I$4:$I$13)*'Kredyty i pożyczki'!$J$4:$J$13))</f>
        <v>0</v>
      </c>
      <c r="G125" s="119">
        <f t="shared" si="12"/>
        <v>0</v>
      </c>
      <c r="H125" s="118">
        <f ca="1">SUMIF('Plan inwestycji'!$G$4:$G$13,YEAR($B125)*12+MONTH($B125),'Plan inwestycji'!$D$4:$D$13)</f>
        <v>0</v>
      </c>
      <c r="I125" s="120">
        <f t="shared" ca="1" si="13"/>
        <v>0</v>
      </c>
    </row>
    <row r="126" spans="2:9" ht="15" customHeight="1" x14ac:dyDescent="0.3">
      <c r="B126" s="117">
        <f t="shared" ca="1" si="14"/>
        <v>49919</v>
      </c>
      <c r="C126" s="118">
        <f t="shared" ca="1" si="15"/>
        <v>0</v>
      </c>
      <c r="D126" s="118">
        <f>IF(ISNUMBER(Parametry!$C$20),Parametry!$C$20,0)</f>
        <v>0</v>
      </c>
      <c r="E126" s="118">
        <f>SUMPRODUCT(('Kredyty i pożyczki'!$I$4:$I$13&lt;119)*('Kredyty i pożyczki'!$G$4:$G$13&gt;=119)*'Kredyty i pożyczki'!$J$4:$J$13)</f>
        <v>0</v>
      </c>
      <c r="F126" s="118">
        <f>SUMPRODUCT(('Kredyty i pożyczki'!$G$4:$G$13&gt;=119)*'Kredyty i pożyczki'!$F$4:$F$13/12*('Kredyty i pożyczki'!$H$4:$H$13-('Kredyty i pożyczki'!$I$4:$I$13&lt;119)*(119-1-'Kredyty i pożyczki'!$I$4:$I$13)*'Kredyty i pożyczki'!$J$4:$J$13))</f>
        <v>0</v>
      </c>
      <c r="G126" s="119">
        <f t="shared" si="12"/>
        <v>0</v>
      </c>
      <c r="H126" s="118">
        <f ca="1">SUMIF('Plan inwestycji'!$G$4:$G$13,YEAR($B126)*12+MONTH($B126),'Plan inwestycji'!$D$4:$D$13)</f>
        <v>0</v>
      </c>
      <c r="I126" s="120">
        <f t="shared" ca="1" si="13"/>
        <v>0</v>
      </c>
    </row>
    <row r="127" spans="2:9" ht="15" customHeight="1" x14ac:dyDescent="0.3">
      <c r="B127" s="121">
        <f t="shared" ca="1" si="14"/>
        <v>49949</v>
      </c>
      <c r="C127" s="122">
        <f t="shared" ca="1" si="15"/>
        <v>0</v>
      </c>
      <c r="D127" s="122">
        <f>IF(ISNUMBER(Parametry!$C$20),Parametry!$C$20,0)</f>
        <v>0</v>
      </c>
      <c r="E127" s="122">
        <f>SUMPRODUCT(('Kredyty i pożyczki'!$I$4:$I$13&lt;120)*('Kredyty i pożyczki'!$G$4:$G$13&gt;=120)*'Kredyty i pożyczki'!$J$4:$J$13)</f>
        <v>0</v>
      </c>
      <c r="F127" s="122">
        <f>SUMPRODUCT(('Kredyty i pożyczki'!$G$4:$G$13&gt;=120)*'Kredyty i pożyczki'!$F$4:$F$13/12*('Kredyty i pożyczki'!$H$4:$H$13-('Kredyty i pożyczki'!$I$4:$I$13&lt;120)*(120-1-'Kredyty i pożyczki'!$I$4:$I$13)*'Kredyty i pożyczki'!$J$4:$J$13))</f>
        <v>0</v>
      </c>
      <c r="G127" s="123">
        <f t="shared" si="12"/>
        <v>0</v>
      </c>
      <c r="H127" s="122">
        <f ca="1">SUMIF('Plan inwestycji'!$G$4:$G$13,YEAR($B127)*12+MONTH($B127),'Plan inwestycji'!$D$4:$D$13)</f>
        <v>0</v>
      </c>
      <c r="I127" s="124">
        <f t="shared" ca="1" si="13"/>
        <v>0</v>
      </c>
    </row>
  </sheetData>
  <sheetProtection password="CE28" sheet="1" objects="1" scenarios="1"/>
  <mergeCells count="15">
    <mergeCell ref="L12:M12"/>
    <mergeCell ref="L13:M13"/>
    <mergeCell ref="L14:M14"/>
    <mergeCell ref="K16:M18"/>
    <mergeCell ref="K7:M7"/>
    <mergeCell ref="L8:M8"/>
    <mergeCell ref="L9:M9"/>
    <mergeCell ref="L10:M10"/>
    <mergeCell ref="L11:M11"/>
    <mergeCell ref="B1:I1"/>
    <mergeCell ref="B2:I2"/>
    <mergeCell ref="B4:F4"/>
    <mergeCell ref="H4:I4"/>
    <mergeCell ref="B5:F5"/>
    <mergeCell ref="H5:I5"/>
  </mergeCells>
  <conditionalFormatting sqref="I8:I127">
    <cfRule type="cellIs" dxfId="0" priority="2" operator="lessThan">
      <formula>0</formula>
    </cfRule>
  </conditionalFormatting>
  <pageMargins left="0.4" right="0.4" top="0.5" bottom="0.5" header="0.511811023622047" footer="0.511811023622047"/>
  <pageSetup fitToHeight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2</vt:i4>
      </vt:variant>
    </vt:vector>
  </HeadingPairs>
  <TitlesOfParts>
    <vt:vector size="8" baseType="lpstr">
      <vt:lpstr>Instrukcja</vt:lpstr>
      <vt:lpstr>Zestawienie finansowe WM</vt:lpstr>
      <vt:lpstr>Parametry</vt:lpstr>
      <vt:lpstr>Kredyty i pożyczki</vt:lpstr>
      <vt:lpstr>Plan inwestycji</vt:lpstr>
      <vt:lpstr>Bilans funduszu</vt:lpstr>
      <vt:lpstr>'Bilans funduszu'!Tytuły_wydruku</vt:lpstr>
      <vt:lpstr>'Kredyty i pożyczki'!Tytuły_wydruku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Cezary Górka /TISE</cp:lastModifiedBy>
  <cp:revision>3</cp:revision>
  <dcterms:created xsi:type="dcterms:W3CDTF">2026-08-07T08:08:53Z</dcterms:created>
  <dcterms:modified xsi:type="dcterms:W3CDTF">2026-09-07T07:52:45Z</dcterms:modified>
  <dc:language>en-US</dc:language>
</cp:coreProperties>
</file>