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5_Dolnośląskie/3_DS_ee_oświetlenie_311/Nowa dokumentacja/2_Prognozy_finansowe/"/>
    </mc:Choice>
  </mc:AlternateContent>
  <xr:revisionPtr revIDLastSave="0" documentId="8_{6657A349-96A5-449A-BB49-769533AF1D7D}" xr6:coauthVersionLast="47" xr6:coauthVersionMax="47" xr10:uidLastSave="{00000000-0000-0000-0000-000000000000}"/>
  <bookViews>
    <workbookView xWindow="28680" yWindow="1050" windowWidth="24240" windowHeight="13020" tabRatio="653" firstSheet="2" activeTab="4" xr2:uid="{00000000-000D-0000-FFFF-FFFF00000000}"/>
  </bookViews>
  <sheets>
    <sheet name="Instrukcja" sheetId="1" r:id="rId1"/>
    <sheet name="Dane JST" sheetId="2" r:id="rId2"/>
    <sheet name="Parametry pożyczki" sheetId="3" r:id="rId3"/>
    <sheet name="Prognoza" sheetId="4" r:id="rId4"/>
    <sheet name="Zadłużenie" sheetId="5" r:id="rId5"/>
    <sheet name="Harmonogram" sheetId="6" r:id="rId6"/>
    <sheet name="Wskaźniki" sheetId="7" r:id="rId7"/>
    <sheet name="Kontrole" sheetId="8" r:id="rId8"/>
    <sheet name="Podsumowanie" sheetId="9" r:id="rId9"/>
  </sheets>
  <definedNames>
    <definedName name="HORYZONT">'Parametry pożyczki'!$C$26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34" i="9" l="1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D10" i="9"/>
  <c r="D9" i="9"/>
  <c r="D8" i="9"/>
  <c r="D7" i="9"/>
  <c r="D6" i="9"/>
  <c r="D5" i="9"/>
  <c r="D25" i="8"/>
  <c r="D24" i="8"/>
  <c r="D23" i="8"/>
  <c r="D16" i="8"/>
  <c r="D15" i="8"/>
  <c r="D10" i="8"/>
  <c r="D9" i="8"/>
  <c r="D8" i="8"/>
  <c r="B26" i="6"/>
  <c r="H26" i="6" s="1"/>
  <c r="B16" i="6"/>
  <c r="B8" i="6"/>
  <c r="G8" i="6" s="1"/>
  <c r="F23" i="5"/>
  <c r="D22" i="8" s="1"/>
  <c r="R13" i="5"/>
  <c r="P33" i="9" s="1"/>
  <c r="M13" i="5"/>
  <c r="K33" i="9" s="1"/>
  <c r="K13" i="5"/>
  <c r="I33" i="9" s="1"/>
  <c r="H13" i="5"/>
  <c r="F33" i="9" s="1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L4" i="5"/>
  <c r="G4" i="5"/>
  <c r="F4" i="5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F26" i="7" s="1"/>
  <c r="S5" i="4"/>
  <c r="R5" i="4"/>
  <c r="Q5" i="4"/>
  <c r="P5" i="4"/>
  <c r="O5" i="4"/>
  <c r="N5" i="4"/>
  <c r="M5" i="4"/>
  <c r="L5" i="4"/>
  <c r="K5" i="4"/>
  <c r="J5" i="4"/>
  <c r="I5" i="4"/>
  <c r="I4" i="5" s="1"/>
  <c r="H5" i="4"/>
  <c r="G5" i="4"/>
  <c r="F5" i="4"/>
  <c r="C22" i="3"/>
  <c r="C19" i="3"/>
  <c r="C17" i="3"/>
  <c r="D11" i="9" s="1"/>
  <c r="C15" i="3"/>
  <c r="C16" i="3" s="1"/>
  <c r="D13" i="9" s="1"/>
  <c r="C14" i="3"/>
  <c r="C13" i="3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S26" i="7"/>
  <c r="R26" i="7"/>
  <c r="P26" i="7"/>
  <c r="M26" i="7"/>
  <c r="L26" i="7"/>
  <c r="K26" i="7"/>
  <c r="J26" i="7"/>
  <c r="H26" i="7"/>
  <c r="M25" i="7"/>
  <c r="K25" i="7"/>
  <c r="F20" i="7"/>
  <c r="D41" i="9" s="1"/>
  <c r="F18" i="7"/>
  <c r="R17" i="7"/>
  <c r="Q17" i="7"/>
  <c r="L17" i="7"/>
  <c r="J17" i="7"/>
  <c r="I17" i="7"/>
  <c r="R16" i="7"/>
  <c r="P40" i="9" s="1"/>
  <c r="P16" i="7"/>
  <c r="N40" i="9" s="1"/>
  <c r="O16" i="7"/>
  <c r="M40" i="9" s="1"/>
  <c r="L16" i="7"/>
  <c r="J40" i="9" s="1"/>
  <c r="J16" i="7"/>
  <c r="H40" i="9" s="1"/>
  <c r="H16" i="7"/>
  <c r="F40" i="9" s="1"/>
  <c r="G16" i="7"/>
  <c r="E40" i="9" s="1"/>
  <c r="S15" i="7"/>
  <c r="S16" i="7" s="1"/>
  <c r="Q40" i="9" s="1"/>
  <c r="R15" i="7"/>
  <c r="Q15" i="7"/>
  <c r="Q16" i="7" s="1"/>
  <c r="O40" i="9" s="1"/>
  <c r="P15" i="7"/>
  <c r="P17" i="7" s="1"/>
  <c r="O15" i="7"/>
  <c r="O17" i="7" s="1"/>
  <c r="N15" i="7"/>
  <c r="N16" i="7" s="1"/>
  <c r="L40" i="9" s="1"/>
  <c r="M15" i="7"/>
  <c r="M16" i="7" s="1"/>
  <c r="K40" i="9" s="1"/>
  <c r="L15" i="7"/>
  <c r="K15" i="7"/>
  <c r="K16" i="7" s="1"/>
  <c r="I40" i="9" s="1"/>
  <c r="J15" i="7"/>
  <c r="I15" i="7"/>
  <c r="I16" i="7" s="1"/>
  <c r="G40" i="9" s="1"/>
  <c r="H15" i="7"/>
  <c r="H17" i="7" s="1"/>
  <c r="G15" i="7"/>
  <c r="G17" i="7" s="1"/>
  <c r="F15" i="7"/>
  <c r="F16" i="7" s="1"/>
  <c r="D40" i="9" s="1"/>
  <c r="S8" i="7"/>
  <c r="Q30" i="9" s="1"/>
  <c r="R8" i="7"/>
  <c r="P30" i="9" s="1"/>
  <c r="Q8" i="7"/>
  <c r="O30" i="9" s="1"/>
  <c r="P8" i="7"/>
  <c r="N30" i="9" s="1"/>
  <c r="O8" i="7"/>
  <c r="M30" i="9" s="1"/>
  <c r="N8" i="7"/>
  <c r="L30" i="9" s="1"/>
  <c r="M8" i="7"/>
  <c r="K30" i="9" s="1"/>
  <c r="L8" i="7"/>
  <c r="J30" i="9" s="1"/>
  <c r="K8" i="7"/>
  <c r="I30" i="9" s="1"/>
  <c r="J8" i="7"/>
  <c r="H30" i="9" s="1"/>
  <c r="I8" i="7"/>
  <c r="G30" i="9" s="1"/>
  <c r="H8" i="7"/>
  <c r="F30" i="9" s="1"/>
  <c r="G8" i="7"/>
  <c r="E30" i="9" s="1"/>
  <c r="F8" i="7"/>
  <c r="D30" i="9" s="1"/>
  <c r="S4" i="7"/>
  <c r="R4" i="7"/>
  <c r="P4" i="7"/>
  <c r="O4" i="7"/>
  <c r="N4" i="7"/>
  <c r="M4" i="7"/>
  <c r="L4" i="7"/>
  <c r="K4" i="7"/>
  <c r="J4" i="7"/>
  <c r="H4" i="7"/>
  <c r="G4" i="7"/>
  <c r="F4" i="7"/>
  <c r="O23" i="9" l="1"/>
  <c r="S248" i="6"/>
  <c r="L24" i="9"/>
  <c r="N13" i="5"/>
  <c r="N26" i="7"/>
  <c r="B240" i="6"/>
  <c r="B232" i="6"/>
  <c r="B224" i="6"/>
  <c r="B216" i="6"/>
  <c r="B208" i="6"/>
  <c r="B244" i="6"/>
  <c r="B231" i="6"/>
  <c r="B227" i="6"/>
  <c r="B214" i="6"/>
  <c r="B210" i="6"/>
  <c r="B199" i="6"/>
  <c r="B191" i="6"/>
  <c r="B183" i="6"/>
  <c r="B175" i="6"/>
  <c r="B167" i="6"/>
  <c r="B159" i="6"/>
  <c r="B236" i="6"/>
  <c r="B223" i="6"/>
  <c r="B219" i="6"/>
  <c r="B206" i="6"/>
  <c r="B200" i="6"/>
  <c r="B192" i="6"/>
  <c r="B184" i="6"/>
  <c r="B176" i="6"/>
  <c r="B168" i="6"/>
  <c r="B160" i="6"/>
  <c r="B225" i="6"/>
  <c r="B213" i="6"/>
  <c r="B211" i="6"/>
  <c r="B201" i="6"/>
  <c r="B195" i="6"/>
  <c r="B189" i="6"/>
  <c r="B169" i="6"/>
  <c r="B163" i="6"/>
  <c r="B157" i="6"/>
  <c r="B153" i="6"/>
  <c r="B145" i="6"/>
  <c r="B137" i="6"/>
  <c r="B129" i="6"/>
  <c r="B121" i="6"/>
  <c r="B113" i="6"/>
  <c r="B105" i="6"/>
  <c r="B239" i="6"/>
  <c r="B237" i="6"/>
  <c r="B218" i="6"/>
  <c r="B204" i="6"/>
  <c r="B198" i="6"/>
  <c r="B178" i="6"/>
  <c r="B172" i="6"/>
  <c r="B166" i="6"/>
  <c r="B154" i="6"/>
  <c r="B146" i="6"/>
  <c r="B138" i="6"/>
  <c r="B130" i="6"/>
  <c r="B235" i="6"/>
  <c r="B221" i="6"/>
  <c r="B207" i="6"/>
  <c r="B205" i="6"/>
  <c r="B170" i="6"/>
  <c r="B164" i="6"/>
  <c r="B162" i="6"/>
  <c r="B158" i="6"/>
  <c r="B156" i="6"/>
  <c r="B148" i="6"/>
  <c r="B142" i="6"/>
  <c r="B136" i="6"/>
  <c r="B118" i="6"/>
  <c r="B114" i="6"/>
  <c r="B98" i="6"/>
  <c r="B230" i="6"/>
  <c r="B209" i="6"/>
  <c r="B241" i="6"/>
  <c r="B161" i="6"/>
  <c r="B155" i="6"/>
  <c r="B149" i="6"/>
  <c r="B143" i="6"/>
  <c r="B128" i="6"/>
  <c r="B124" i="6"/>
  <c r="B111" i="6"/>
  <c r="B107" i="6"/>
  <c r="B233" i="6"/>
  <c r="B226" i="6"/>
  <c r="B187" i="6"/>
  <c r="B171" i="6"/>
  <c r="B151" i="6"/>
  <c r="B127" i="6"/>
  <c r="B120" i="6"/>
  <c r="B106" i="6"/>
  <c r="B100" i="6"/>
  <c r="B94" i="6"/>
  <c r="B86" i="6"/>
  <c r="B78" i="6"/>
  <c r="B70" i="6"/>
  <c r="B62" i="6"/>
  <c r="B54" i="6"/>
  <c r="B46" i="6"/>
  <c r="B38" i="6"/>
  <c r="B30" i="6"/>
  <c r="B22" i="6"/>
  <c r="B14" i="6"/>
  <c r="B6" i="6"/>
  <c r="B229" i="6"/>
  <c r="B222" i="6"/>
  <c r="B197" i="6"/>
  <c r="B193" i="6"/>
  <c r="B190" i="6"/>
  <c r="B177" i="6"/>
  <c r="B174" i="6"/>
  <c r="B125" i="6"/>
  <c r="B95" i="6"/>
  <c r="B87" i="6"/>
  <c r="B79" i="6"/>
  <c r="B71" i="6"/>
  <c r="B63" i="6"/>
  <c r="B55" i="6"/>
  <c r="B47" i="6"/>
  <c r="B39" i="6"/>
  <c r="B31" i="6"/>
  <c r="B23" i="6"/>
  <c r="B15" i="6"/>
  <c r="B7" i="6"/>
  <c r="B243" i="6"/>
  <c r="B228" i="6"/>
  <c r="B217" i="6"/>
  <c r="B202" i="6"/>
  <c r="B186" i="6"/>
  <c r="B173" i="6"/>
  <c r="B140" i="6"/>
  <c r="B134" i="6"/>
  <c r="B109" i="6"/>
  <c r="B97" i="6"/>
  <c r="B89" i="6"/>
  <c r="B81" i="6"/>
  <c r="B73" i="6"/>
  <c r="B65" i="6"/>
  <c r="B57" i="6"/>
  <c r="B49" i="6"/>
  <c r="B41" i="6"/>
  <c r="B33" i="6"/>
  <c r="B25" i="6"/>
  <c r="B17" i="6"/>
  <c r="B9" i="6"/>
  <c r="B242" i="6"/>
  <c r="B212" i="6"/>
  <c r="B179" i="6"/>
  <c r="B135" i="6"/>
  <c r="B101" i="6"/>
  <c r="B99" i="6"/>
  <c r="B77" i="6"/>
  <c r="B75" i="6"/>
  <c r="B64" i="6"/>
  <c r="B44" i="6"/>
  <c r="B42" i="6"/>
  <c r="B144" i="6"/>
  <c r="B141" i="6"/>
  <c r="B131" i="6"/>
  <c r="B117" i="6"/>
  <c r="B84" i="6"/>
  <c r="B82" i="6"/>
  <c r="B53" i="6"/>
  <c r="B51" i="6"/>
  <c r="B40" i="6"/>
  <c r="B20" i="6"/>
  <c r="B18" i="6"/>
  <c r="B188" i="6"/>
  <c r="B203" i="6"/>
  <c r="B116" i="6"/>
  <c r="B72" i="6"/>
  <c r="B67" i="6"/>
  <c r="B50" i="6"/>
  <c r="B21" i="6"/>
  <c r="B220" i="6"/>
  <c r="B194" i="6"/>
  <c r="B96" i="6"/>
  <c r="B91" i="6"/>
  <c r="B74" i="6"/>
  <c r="B45" i="6"/>
  <c r="B28" i="6"/>
  <c r="C18" i="3"/>
  <c r="B185" i="6"/>
  <c r="B123" i="6"/>
  <c r="B119" i="6"/>
  <c r="B112" i="6"/>
  <c r="B108" i="6"/>
  <c r="B69" i="6"/>
  <c r="B52" i="6"/>
  <c r="B35" i="6"/>
  <c r="B11" i="6"/>
  <c r="B152" i="6"/>
  <c r="B147" i="6"/>
  <c r="B139" i="6"/>
  <c r="B104" i="6"/>
  <c r="B93" i="6"/>
  <c r="B76" i="6"/>
  <c r="B59" i="6"/>
  <c r="B32" i="6"/>
  <c r="B27" i="6"/>
  <c r="B13" i="6"/>
  <c r="B103" i="6"/>
  <c r="B90" i="6"/>
  <c r="B80" i="6"/>
  <c r="B61" i="6"/>
  <c r="B58" i="6"/>
  <c r="B29" i="6"/>
  <c r="B5" i="6"/>
  <c r="B238" i="6"/>
  <c r="B215" i="6"/>
  <c r="B181" i="6"/>
  <c r="B165" i="6"/>
  <c r="B150" i="6"/>
  <c r="B133" i="6"/>
  <c r="B110" i="6"/>
  <c r="B85" i="6"/>
  <c r="B68" i="6"/>
  <c r="B36" i="6"/>
  <c r="B24" i="6"/>
  <c r="B19" i="6"/>
  <c r="B12" i="6"/>
  <c r="B10" i="6"/>
  <c r="H23" i="9"/>
  <c r="L248" i="6"/>
  <c r="J4" i="5"/>
  <c r="P23" i="9"/>
  <c r="T248" i="6"/>
  <c r="E24" i="9"/>
  <c r="G13" i="5"/>
  <c r="M24" i="9"/>
  <c r="O13" i="5"/>
  <c r="B37" i="6"/>
  <c r="B56" i="6"/>
  <c r="B66" i="6"/>
  <c r="B122" i="6"/>
  <c r="I4" i="7"/>
  <c r="Q4" i="7"/>
  <c r="K17" i="7"/>
  <c r="N18" i="7" s="1"/>
  <c r="N20" i="7" s="1"/>
  <c r="S17" i="7"/>
  <c r="G26" i="7"/>
  <c r="O26" i="7"/>
  <c r="I23" i="9"/>
  <c r="M248" i="6"/>
  <c r="K4" i="5"/>
  <c r="Q23" i="9"/>
  <c r="U248" i="6"/>
  <c r="B48" i="6"/>
  <c r="B196" i="6"/>
  <c r="B234" i="6"/>
  <c r="G23" i="9"/>
  <c r="K248" i="6"/>
  <c r="D16" i="6"/>
  <c r="C16" i="6"/>
  <c r="F16" i="6"/>
  <c r="E16" i="6"/>
  <c r="H16" i="6"/>
  <c r="G16" i="6"/>
  <c r="G24" i="9"/>
  <c r="I13" i="5"/>
  <c r="O24" i="9"/>
  <c r="Q13" i="5"/>
  <c r="B88" i="6"/>
  <c r="B126" i="6"/>
  <c r="M17" i="7"/>
  <c r="I26" i="7"/>
  <c r="Q26" i="7"/>
  <c r="H24" i="9"/>
  <c r="J13" i="5"/>
  <c r="P24" i="9"/>
  <c r="Q4" i="5"/>
  <c r="B60" i="6"/>
  <c r="D23" i="9"/>
  <c r="H248" i="6"/>
  <c r="D18" i="8"/>
  <c r="L23" i="9"/>
  <c r="P248" i="6"/>
  <c r="N4" i="5"/>
  <c r="I24" i="9"/>
  <c r="Q24" i="9"/>
  <c r="S13" i="5"/>
  <c r="R4" i="5"/>
  <c r="B115" i="6"/>
  <c r="D24" i="9"/>
  <c r="F13" i="5"/>
  <c r="D8" i="6"/>
  <c r="C8" i="6"/>
  <c r="H8" i="6"/>
  <c r="F8" i="6"/>
  <c r="E8" i="6"/>
  <c r="N17" i="7"/>
  <c r="H25" i="7"/>
  <c r="E23" i="9"/>
  <c r="I248" i="6"/>
  <c r="M23" i="9"/>
  <c r="Q248" i="6"/>
  <c r="Q249" i="6" s="1"/>
  <c r="O4" i="5"/>
  <c r="S4" i="5"/>
  <c r="B43" i="6"/>
  <c r="B92" i="6"/>
  <c r="B102" i="6"/>
  <c r="B132" i="6"/>
  <c r="B180" i="6"/>
  <c r="F26" i="6"/>
  <c r="E26" i="6"/>
  <c r="C26" i="6"/>
  <c r="G26" i="6"/>
  <c r="D26" i="6"/>
  <c r="F17" i="7"/>
  <c r="F22" i="7"/>
  <c r="F21" i="7"/>
  <c r="D42" i="9" s="1"/>
  <c r="R25" i="7"/>
  <c r="B34" i="6"/>
  <c r="B83" i="6"/>
  <c r="B182" i="6"/>
  <c r="F23" i="9"/>
  <c r="J248" i="6"/>
  <c r="H4" i="5"/>
  <c r="N23" i="9"/>
  <c r="R248" i="6"/>
  <c r="P4" i="5"/>
  <c r="F24" i="9"/>
  <c r="N24" i="9"/>
  <c r="J23" i="9"/>
  <c r="N248" i="6"/>
  <c r="J24" i="9"/>
  <c r="L13" i="5"/>
  <c r="P13" i="5"/>
  <c r="O249" i="6"/>
  <c r="M249" i="6"/>
  <c r="L249" i="6"/>
  <c r="T249" i="6"/>
  <c r="S249" i="6"/>
  <c r="P249" i="6"/>
  <c r="J249" i="6"/>
  <c r="H249" i="6"/>
  <c r="U249" i="6"/>
  <c r="R249" i="6"/>
  <c r="I249" i="6"/>
  <c r="K23" i="9"/>
  <c r="O248" i="6"/>
  <c r="M4" i="5"/>
  <c r="K24" i="9"/>
  <c r="G23" i="5"/>
  <c r="L41" i="9" l="1"/>
  <c r="N21" i="7"/>
  <c r="L42" i="9" s="1"/>
  <c r="N22" i="7"/>
  <c r="O8" i="5"/>
  <c r="O34" i="4"/>
  <c r="O39" i="4" s="1"/>
  <c r="O46" i="4" s="1"/>
  <c r="N34" i="4"/>
  <c r="N39" i="4" s="1"/>
  <c r="N46" i="4" s="1"/>
  <c r="N8" i="5"/>
  <c r="M34" i="4"/>
  <c r="M39" i="4" s="1"/>
  <c r="M46" i="4" s="1"/>
  <c r="M8" i="5"/>
  <c r="D33" i="9"/>
  <c r="F25" i="7"/>
  <c r="G33" i="9"/>
  <c r="I25" i="7"/>
  <c r="G19" i="6"/>
  <c r="F19" i="6"/>
  <c r="D19" i="6"/>
  <c r="H19" i="6"/>
  <c r="C19" i="6"/>
  <c r="E19" i="6"/>
  <c r="D80" i="6"/>
  <c r="C80" i="6"/>
  <c r="F80" i="6"/>
  <c r="E80" i="6"/>
  <c r="H80" i="6"/>
  <c r="G80" i="6"/>
  <c r="H69" i="6"/>
  <c r="F69" i="6"/>
  <c r="E69" i="6"/>
  <c r="D69" i="6"/>
  <c r="G69" i="6"/>
  <c r="C69" i="6"/>
  <c r="H45" i="6"/>
  <c r="F45" i="6"/>
  <c r="G45" i="6"/>
  <c r="E45" i="6"/>
  <c r="C45" i="6"/>
  <c r="D45" i="6"/>
  <c r="D40" i="6"/>
  <c r="C40" i="6"/>
  <c r="E40" i="6"/>
  <c r="F40" i="6"/>
  <c r="H40" i="6"/>
  <c r="G40" i="6"/>
  <c r="E41" i="6"/>
  <c r="D41" i="6"/>
  <c r="H41" i="6"/>
  <c r="G41" i="6"/>
  <c r="C41" i="6"/>
  <c r="F41" i="6"/>
  <c r="E243" i="6"/>
  <c r="H243" i="6"/>
  <c r="G243" i="6"/>
  <c r="D243" i="6"/>
  <c r="F243" i="6"/>
  <c r="C243" i="6"/>
  <c r="G30" i="6"/>
  <c r="H30" i="6"/>
  <c r="E30" i="6"/>
  <c r="D30" i="6"/>
  <c r="C30" i="6"/>
  <c r="F30" i="6"/>
  <c r="D226" i="6"/>
  <c r="H226" i="6"/>
  <c r="G226" i="6"/>
  <c r="F226" i="6"/>
  <c r="C226" i="6"/>
  <c r="E226" i="6"/>
  <c r="F155" i="6"/>
  <c r="E155" i="6"/>
  <c r="D155" i="6"/>
  <c r="C155" i="6"/>
  <c r="H155" i="6"/>
  <c r="G155" i="6"/>
  <c r="G205" i="6"/>
  <c r="H205" i="6"/>
  <c r="F205" i="6"/>
  <c r="E205" i="6"/>
  <c r="D205" i="6"/>
  <c r="C205" i="6"/>
  <c r="G105" i="6"/>
  <c r="H105" i="6"/>
  <c r="E105" i="6"/>
  <c r="F105" i="6"/>
  <c r="C105" i="6"/>
  <c r="D105" i="6"/>
  <c r="F163" i="6"/>
  <c r="E163" i="6"/>
  <c r="H163" i="6"/>
  <c r="D163" i="6"/>
  <c r="C163" i="6"/>
  <c r="G163" i="6"/>
  <c r="C223" i="6"/>
  <c r="E223" i="6"/>
  <c r="D223" i="6"/>
  <c r="F223" i="6"/>
  <c r="G223" i="6"/>
  <c r="H223" i="6"/>
  <c r="D210" i="6"/>
  <c r="H210" i="6"/>
  <c r="G210" i="6"/>
  <c r="F210" i="6"/>
  <c r="E210" i="6"/>
  <c r="C210" i="6"/>
  <c r="D232" i="6"/>
  <c r="C232" i="6"/>
  <c r="G232" i="6"/>
  <c r="F232" i="6"/>
  <c r="H232" i="6"/>
  <c r="E232" i="6"/>
  <c r="N33" i="9"/>
  <c r="P25" i="7"/>
  <c r="H182" i="6"/>
  <c r="G182" i="6"/>
  <c r="F182" i="6"/>
  <c r="D182" i="6"/>
  <c r="C182" i="6"/>
  <c r="E182" i="6"/>
  <c r="S18" i="7"/>
  <c r="S20" i="7" s="1"/>
  <c r="H37" i="6"/>
  <c r="F37" i="6"/>
  <c r="G37" i="6"/>
  <c r="E37" i="6"/>
  <c r="D37" i="6"/>
  <c r="C37" i="6"/>
  <c r="D24" i="6"/>
  <c r="C24" i="6"/>
  <c r="H24" i="6"/>
  <c r="G24" i="6"/>
  <c r="E24" i="6"/>
  <c r="F24" i="6"/>
  <c r="H181" i="6"/>
  <c r="G181" i="6"/>
  <c r="D181" i="6"/>
  <c r="C181" i="6"/>
  <c r="F181" i="6"/>
  <c r="E181" i="6"/>
  <c r="F90" i="6"/>
  <c r="E90" i="6"/>
  <c r="C90" i="6"/>
  <c r="H90" i="6"/>
  <c r="G90" i="6"/>
  <c r="D90" i="6"/>
  <c r="H104" i="6"/>
  <c r="E104" i="6"/>
  <c r="D104" i="6"/>
  <c r="C104" i="6"/>
  <c r="G104" i="6"/>
  <c r="F104" i="6"/>
  <c r="E108" i="6"/>
  <c r="H108" i="6"/>
  <c r="D108" i="6"/>
  <c r="G108" i="6"/>
  <c r="F108" i="6"/>
  <c r="C108" i="6"/>
  <c r="F74" i="6"/>
  <c r="E74" i="6"/>
  <c r="C74" i="6"/>
  <c r="H74" i="6"/>
  <c r="D74" i="6"/>
  <c r="G74" i="6"/>
  <c r="D72" i="6"/>
  <c r="C72" i="6"/>
  <c r="H72" i="6"/>
  <c r="G72" i="6"/>
  <c r="F72" i="6"/>
  <c r="E72" i="6"/>
  <c r="G51" i="6"/>
  <c r="F51" i="6"/>
  <c r="D51" i="6"/>
  <c r="C51" i="6"/>
  <c r="H51" i="6"/>
  <c r="E51" i="6"/>
  <c r="F42" i="6"/>
  <c r="E42" i="6"/>
  <c r="C42" i="6"/>
  <c r="H42" i="6"/>
  <c r="G42" i="6"/>
  <c r="D42" i="6"/>
  <c r="F179" i="6"/>
  <c r="E179" i="6"/>
  <c r="H179" i="6"/>
  <c r="G179" i="6"/>
  <c r="D179" i="6"/>
  <c r="C179" i="6"/>
  <c r="E49" i="6"/>
  <c r="D49" i="6"/>
  <c r="F49" i="6"/>
  <c r="C49" i="6"/>
  <c r="H49" i="6"/>
  <c r="G49" i="6"/>
  <c r="G134" i="6"/>
  <c r="F134" i="6"/>
  <c r="D134" i="6"/>
  <c r="H134" i="6"/>
  <c r="E134" i="6"/>
  <c r="C134" i="6"/>
  <c r="C7" i="6"/>
  <c r="H7" i="6"/>
  <c r="G7" i="6"/>
  <c r="F7" i="6"/>
  <c r="E7" i="6"/>
  <c r="D7" i="6"/>
  <c r="C71" i="6"/>
  <c r="H71" i="6"/>
  <c r="E71" i="6"/>
  <c r="D71" i="6"/>
  <c r="G71" i="6"/>
  <c r="F71" i="6"/>
  <c r="D193" i="6"/>
  <c r="C193" i="6"/>
  <c r="F193" i="6"/>
  <c r="E193" i="6"/>
  <c r="H193" i="6"/>
  <c r="G193" i="6"/>
  <c r="G38" i="6"/>
  <c r="E38" i="6"/>
  <c r="D38" i="6"/>
  <c r="H38" i="6"/>
  <c r="F38" i="6"/>
  <c r="C38" i="6"/>
  <c r="D100" i="6"/>
  <c r="H100" i="6"/>
  <c r="G100" i="6"/>
  <c r="F100" i="6"/>
  <c r="C100" i="6"/>
  <c r="E100" i="6"/>
  <c r="C233" i="6"/>
  <c r="F233" i="6"/>
  <c r="E233" i="6"/>
  <c r="H233" i="6"/>
  <c r="G233" i="6"/>
  <c r="D233" i="6"/>
  <c r="D161" i="6"/>
  <c r="C161" i="6"/>
  <c r="F161" i="6"/>
  <c r="E161" i="6"/>
  <c r="H161" i="6"/>
  <c r="G161" i="6"/>
  <c r="G142" i="6"/>
  <c r="F142" i="6"/>
  <c r="H142" i="6"/>
  <c r="E142" i="6"/>
  <c r="C142" i="6"/>
  <c r="D142" i="6"/>
  <c r="E207" i="6"/>
  <c r="D207" i="6"/>
  <c r="G207" i="6"/>
  <c r="F207" i="6"/>
  <c r="C207" i="6"/>
  <c r="H207" i="6"/>
  <c r="G172" i="6"/>
  <c r="F172" i="6"/>
  <c r="C172" i="6"/>
  <c r="D172" i="6"/>
  <c r="E172" i="6"/>
  <c r="H172" i="6"/>
  <c r="F113" i="6"/>
  <c r="C113" i="6"/>
  <c r="H113" i="6"/>
  <c r="G113" i="6"/>
  <c r="E113" i="6"/>
  <c r="D113" i="6"/>
  <c r="D169" i="6"/>
  <c r="C169" i="6"/>
  <c r="H169" i="6"/>
  <c r="F169" i="6"/>
  <c r="G169" i="6"/>
  <c r="E169" i="6"/>
  <c r="C168" i="6"/>
  <c r="H168" i="6"/>
  <c r="D168" i="6"/>
  <c r="G168" i="6"/>
  <c r="F168" i="6"/>
  <c r="E168" i="6"/>
  <c r="F236" i="6"/>
  <c r="C236" i="6"/>
  <c r="H236" i="6"/>
  <c r="E236" i="6"/>
  <c r="G236" i="6"/>
  <c r="D236" i="6"/>
  <c r="H214" i="6"/>
  <c r="F214" i="6"/>
  <c r="E214" i="6"/>
  <c r="C214" i="6"/>
  <c r="G214" i="6"/>
  <c r="D214" i="6"/>
  <c r="C240" i="6"/>
  <c r="G240" i="6"/>
  <c r="F240" i="6"/>
  <c r="E240" i="6"/>
  <c r="D240" i="6"/>
  <c r="H240" i="6"/>
  <c r="D56" i="6"/>
  <c r="C56" i="6"/>
  <c r="G56" i="6"/>
  <c r="F56" i="6"/>
  <c r="H56" i="6"/>
  <c r="E56" i="6"/>
  <c r="H165" i="6"/>
  <c r="G165" i="6"/>
  <c r="F165" i="6"/>
  <c r="D165" i="6"/>
  <c r="C165" i="6"/>
  <c r="E165" i="6"/>
  <c r="H93" i="6"/>
  <c r="F93" i="6"/>
  <c r="D93" i="6"/>
  <c r="C93" i="6"/>
  <c r="G93" i="6"/>
  <c r="E93" i="6"/>
  <c r="G67" i="6"/>
  <c r="F67" i="6"/>
  <c r="D67" i="6"/>
  <c r="H67" i="6"/>
  <c r="E67" i="6"/>
  <c r="C67" i="6"/>
  <c r="H144" i="6"/>
  <c r="E144" i="6"/>
  <c r="G144" i="6"/>
  <c r="F144" i="6"/>
  <c r="C144" i="6"/>
  <c r="D144" i="6"/>
  <c r="H135" i="6"/>
  <c r="G135" i="6"/>
  <c r="D135" i="6"/>
  <c r="F135" i="6"/>
  <c r="E135" i="6"/>
  <c r="C135" i="6"/>
  <c r="F109" i="6"/>
  <c r="G109" i="6"/>
  <c r="E109" i="6"/>
  <c r="D109" i="6"/>
  <c r="C109" i="6"/>
  <c r="H109" i="6"/>
  <c r="C63" i="6"/>
  <c r="H63" i="6"/>
  <c r="G63" i="6"/>
  <c r="F63" i="6"/>
  <c r="D63" i="6"/>
  <c r="E63" i="6"/>
  <c r="H190" i="6"/>
  <c r="E190" i="6"/>
  <c r="D190" i="6"/>
  <c r="F190" i="6"/>
  <c r="C190" i="6"/>
  <c r="G190" i="6"/>
  <c r="G94" i="6"/>
  <c r="H94" i="6"/>
  <c r="C94" i="6"/>
  <c r="F94" i="6"/>
  <c r="E94" i="6"/>
  <c r="D94" i="6"/>
  <c r="H136" i="6"/>
  <c r="G136" i="6"/>
  <c r="F136" i="6"/>
  <c r="E136" i="6"/>
  <c r="C136" i="6"/>
  <c r="D136" i="6"/>
  <c r="H166" i="6"/>
  <c r="C166" i="6"/>
  <c r="D166" i="6"/>
  <c r="F166" i="6"/>
  <c r="G166" i="6"/>
  <c r="E166" i="6"/>
  <c r="C160" i="6"/>
  <c r="D160" i="6"/>
  <c r="H160" i="6"/>
  <c r="G160" i="6"/>
  <c r="E160" i="6"/>
  <c r="F160" i="6"/>
  <c r="Q8" i="5"/>
  <c r="Q34" i="4"/>
  <c r="Q39" i="4" s="1"/>
  <c r="Q46" i="4" s="1"/>
  <c r="G83" i="6"/>
  <c r="F83" i="6"/>
  <c r="D83" i="6"/>
  <c r="H83" i="6"/>
  <c r="E83" i="6"/>
  <c r="C83" i="6"/>
  <c r="G180" i="6"/>
  <c r="F180" i="6"/>
  <c r="D180" i="6"/>
  <c r="C180" i="6"/>
  <c r="H180" i="6"/>
  <c r="E180" i="6"/>
  <c r="D115" i="6"/>
  <c r="E115" i="6"/>
  <c r="H115" i="6"/>
  <c r="G115" i="6"/>
  <c r="F115" i="6"/>
  <c r="C115" i="6"/>
  <c r="G126" i="6"/>
  <c r="F126" i="6"/>
  <c r="H126" i="6"/>
  <c r="D126" i="6"/>
  <c r="E126" i="6"/>
  <c r="C126" i="6"/>
  <c r="M33" i="9"/>
  <c r="O25" i="7"/>
  <c r="H36" i="6"/>
  <c r="G36" i="6"/>
  <c r="E36" i="6"/>
  <c r="F36" i="6"/>
  <c r="D36" i="6"/>
  <c r="C36" i="6"/>
  <c r="D215" i="6"/>
  <c r="C215" i="6"/>
  <c r="H215" i="6"/>
  <c r="F215" i="6"/>
  <c r="E215" i="6"/>
  <c r="G215" i="6"/>
  <c r="G103" i="6"/>
  <c r="D103" i="6"/>
  <c r="H103" i="6"/>
  <c r="E103" i="6"/>
  <c r="C103" i="6"/>
  <c r="F103" i="6"/>
  <c r="D139" i="6"/>
  <c r="C139" i="6"/>
  <c r="H139" i="6"/>
  <c r="G139" i="6"/>
  <c r="F139" i="6"/>
  <c r="E139" i="6"/>
  <c r="G112" i="6"/>
  <c r="D112" i="6"/>
  <c r="H112" i="6"/>
  <c r="E112" i="6"/>
  <c r="F112" i="6"/>
  <c r="C112" i="6"/>
  <c r="G91" i="6"/>
  <c r="F91" i="6"/>
  <c r="D91" i="6"/>
  <c r="E91" i="6"/>
  <c r="C91" i="6"/>
  <c r="H91" i="6"/>
  <c r="E116" i="6"/>
  <c r="G116" i="6"/>
  <c r="C116" i="6"/>
  <c r="F116" i="6"/>
  <c r="D116" i="6"/>
  <c r="H116" i="6"/>
  <c r="H53" i="6"/>
  <c r="F53" i="6"/>
  <c r="C53" i="6"/>
  <c r="E53" i="6"/>
  <c r="D53" i="6"/>
  <c r="G53" i="6"/>
  <c r="H44" i="6"/>
  <c r="G44" i="6"/>
  <c r="E44" i="6"/>
  <c r="F44" i="6"/>
  <c r="D44" i="6"/>
  <c r="C44" i="6"/>
  <c r="F212" i="6"/>
  <c r="G212" i="6"/>
  <c r="E212" i="6"/>
  <c r="H212" i="6"/>
  <c r="D212" i="6"/>
  <c r="C212" i="6"/>
  <c r="E57" i="6"/>
  <c r="D57" i="6"/>
  <c r="F57" i="6"/>
  <c r="C57" i="6"/>
  <c r="H57" i="6"/>
  <c r="G57" i="6"/>
  <c r="E140" i="6"/>
  <c r="D140" i="6"/>
  <c r="F140" i="6"/>
  <c r="H140" i="6"/>
  <c r="G140" i="6"/>
  <c r="C140" i="6"/>
  <c r="C15" i="6"/>
  <c r="H15" i="6"/>
  <c r="G15" i="6"/>
  <c r="F15" i="6"/>
  <c r="E15" i="6"/>
  <c r="D15" i="6"/>
  <c r="C79" i="6"/>
  <c r="H79" i="6"/>
  <c r="E79" i="6"/>
  <c r="D79" i="6"/>
  <c r="G79" i="6"/>
  <c r="F79" i="6"/>
  <c r="H197" i="6"/>
  <c r="G197" i="6"/>
  <c r="F197" i="6"/>
  <c r="C197" i="6"/>
  <c r="E197" i="6"/>
  <c r="D197" i="6"/>
  <c r="G46" i="6"/>
  <c r="H46" i="6"/>
  <c r="F46" i="6"/>
  <c r="D46" i="6"/>
  <c r="C46" i="6"/>
  <c r="E46" i="6"/>
  <c r="C106" i="6"/>
  <c r="D106" i="6"/>
  <c r="E106" i="6"/>
  <c r="G106" i="6"/>
  <c r="F106" i="6"/>
  <c r="H106" i="6"/>
  <c r="D107" i="6"/>
  <c r="F107" i="6"/>
  <c r="H107" i="6"/>
  <c r="G107" i="6"/>
  <c r="C107" i="6"/>
  <c r="E107" i="6"/>
  <c r="C241" i="6"/>
  <c r="E241" i="6"/>
  <c r="D241" i="6"/>
  <c r="H241" i="6"/>
  <c r="G241" i="6"/>
  <c r="F241" i="6"/>
  <c r="E148" i="6"/>
  <c r="D148" i="6"/>
  <c r="H148" i="6"/>
  <c r="G148" i="6"/>
  <c r="C148" i="6"/>
  <c r="F148" i="6"/>
  <c r="G221" i="6"/>
  <c r="H221" i="6"/>
  <c r="F221" i="6"/>
  <c r="E221" i="6"/>
  <c r="D221" i="6"/>
  <c r="C221" i="6"/>
  <c r="E178" i="6"/>
  <c r="D178" i="6"/>
  <c r="C178" i="6"/>
  <c r="F178" i="6"/>
  <c r="H178" i="6"/>
  <c r="G178" i="6"/>
  <c r="H121" i="6"/>
  <c r="E121" i="6"/>
  <c r="G121" i="6"/>
  <c r="F121" i="6"/>
  <c r="C121" i="6"/>
  <c r="D121" i="6"/>
  <c r="H189" i="6"/>
  <c r="G189" i="6"/>
  <c r="F189" i="6"/>
  <c r="D189" i="6"/>
  <c r="E189" i="6"/>
  <c r="C189" i="6"/>
  <c r="C176" i="6"/>
  <c r="G176" i="6"/>
  <c r="F176" i="6"/>
  <c r="D176" i="6"/>
  <c r="E176" i="6"/>
  <c r="H176" i="6"/>
  <c r="H159" i="6"/>
  <c r="G159" i="6"/>
  <c r="F159" i="6"/>
  <c r="D159" i="6"/>
  <c r="E159" i="6"/>
  <c r="C159" i="6"/>
  <c r="E227" i="6"/>
  <c r="H227" i="6"/>
  <c r="G227" i="6"/>
  <c r="D227" i="6"/>
  <c r="C227" i="6"/>
  <c r="F227" i="6"/>
  <c r="O18" i="7"/>
  <c r="O20" i="7" s="1"/>
  <c r="J33" i="9"/>
  <c r="L25" i="7"/>
  <c r="D88" i="6"/>
  <c r="C88" i="6"/>
  <c r="H88" i="6"/>
  <c r="G88" i="6"/>
  <c r="F88" i="6"/>
  <c r="E88" i="6"/>
  <c r="H13" i="6"/>
  <c r="F13" i="6"/>
  <c r="E13" i="6"/>
  <c r="D13" i="6"/>
  <c r="C13" i="6"/>
  <c r="G13" i="6"/>
  <c r="D96" i="6"/>
  <c r="C96" i="6"/>
  <c r="H96" i="6"/>
  <c r="G96" i="6"/>
  <c r="E96" i="6"/>
  <c r="F96" i="6"/>
  <c r="D64" i="6"/>
  <c r="C64" i="6"/>
  <c r="G64" i="6"/>
  <c r="F64" i="6"/>
  <c r="E64" i="6"/>
  <c r="H64" i="6"/>
  <c r="E65" i="6"/>
  <c r="D65" i="6"/>
  <c r="H65" i="6"/>
  <c r="G65" i="6"/>
  <c r="F65" i="6"/>
  <c r="C65" i="6"/>
  <c r="H173" i="6"/>
  <c r="G173" i="6"/>
  <c r="F173" i="6"/>
  <c r="E173" i="6"/>
  <c r="D173" i="6"/>
  <c r="C173" i="6"/>
  <c r="C87" i="6"/>
  <c r="H87" i="6"/>
  <c r="G87" i="6"/>
  <c r="F87" i="6"/>
  <c r="E87" i="6"/>
  <c r="D87" i="6"/>
  <c r="H222" i="6"/>
  <c r="G222" i="6"/>
  <c r="E222" i="6"/>
  <c r="C222" i="6"/>
  <c r="F222" i="6"/>
  <c r="D222" i="6"/>
  <c r="G54" i="6"/>
  <c r="H54" i="6"/>
  <c r="F54" i="6"/>
  <c r="E54" i="6"/>
  <c r="D54" i="6"/>
  <c r="C54" i="6"/>
  <c r="H111" i="6"/>
  <c r="E111" i="6"/>
  <c r="D111" i="6"/>
  <c r="C111" i="6"/>
  <c r="G111" i="6"/>
  <c r="F111" i="6"/>
  <c r="C209" i="6"/>
  <c r="H209" i="6"/>
  <c r="E209" i="6"/>
  <c r="D209" i="6"/>
  <c r="F209" i="6"/>
  <c r="G209" i="6"/>
  <c r="G156" i="6"/>
  <c r="F156" i="6"/>
  <c r="H156" i="6"/>
  <c r="E156" i="6"/>
  <c r="D156" i="6"/>
  <c r="C156" i="6"/>
  <c r="E235" i="6"/>
  <c r="F235" i="6"/>
  <c r="D235" i="6"/>
  <c r="G235" i="6"/>
  <c r="H235" i="6"/>
  <c r="C235" i="6"/>
  <c r="H198" i="6"/>
  <c r="C198" i="6"/>
  <c r="F198" i="6"/>
  <c r="E198" i="6"/>
  <c r="D198" i="6"/>
  <c r="G198" i="6"/>
  <c r="G129" i="6"/>
  <c r="D129" i="6"/>
  <c r="H129" i="6"/>
  <c r="F129" i="6"/>
  <c r="C129" i="6"/>
  <c r="E129" i="6"/>
  <c r="F195" i="6"/>
  <c r="E195" i="6"/>
  <c r="H195" i="6"/>
  <c r="G195" i="6"/>
  <c r="C195" i="6"/>
  <c r="D195" i="6"/>
  <c r="C184" i="6"/>
  <c r="E184" i="6"/>
  <c r="D184" i="6"/>
  <c r="F184" i="6"/>
  <c r="H184" i="6"/>
  <c r="G184" i="6"/>
  <c r="F167" i="6"/>
  <c r="E167" i="6"/>
  <c r="H167" i="6"/>
  <c r="D167" i="6"/>
  <c r="G167" i="6"/>
  <c r="C167" i="6"/>
  <c r="H231" i="6"/>
  <c r="G231" i="6"/>
  <c r="F231" i="6"/>
  <c r="E231" i="6"/>
  <c r="C231" i="6"/>
  <c r="D231" i="6"/>
  <c r="Q18" i="7"/>
  <c r="Q20" i="7" s="1"/>
  <c r="P34" i="4"/>
  <c r="P39" i="4" s="1"/>
  <c r="P46" i="4" s="1"/>
  <c r="P8" i="5"/>
  <c r="K249" i="6"/>
  <c r="J18" i="7"/>
  <c r="J20" i="7" s="1"/>
  <c r="I18" i="7"/>
  <c r="I20" i="7" s="1"/>
  <c r="H18" i="7"/>
  <c r="H20" i="7" s="1"/>
  <c r="G18" i="7"/>
  <c r="G20" i="7" s="1"/>
  <c r="K18" i="7"/>
  <c r="K20" i="7" s="1"/>
  <c r="M18" i="7"/>
  <c r="M20" i="7" s="1"/>
  <c r="L18" i="7"/>
  <c r="L20" i="7" s="1"/>
  <c r="F102" i="6"/>
  <c r="C102" i="6"/>
  <c r="H102" i="6"/>
  <c r="G102" i="6"/>
  <c r="D102" i="6"/>
  <c r="E102" i="6"/>
  <c r="H33" i="9"/>
  <c r="J25" i="7"/>
  <c r="D234" i="6"/>
  <c r="H234" i="6"/>
  <c r="G234" i="6"/>
  <c r="F234" i="6"/>
  <c r="C234" i="6"/>
  <c r="E234" i="6"/>
  <c r="H85" i="6"/>
  <c r="F85" i="6"/>
  <c r="G85" i="6"/>
  <c r="E85" i="6"/>
  <c r="C85" i="6"/>
  <c r="D85" i="6"/>
  <c r="H5" i="6"/>
  <c r="O250" i="6" s="1"/>
  <c r="F5" i="6"/>
  <c r="G5" i="6"/>
  <c r="E5" i="6"/>
  <c r="D5" i="6"/>
  <c r="C5" i="6"/>
  <c r="G27" i="6"/>
  <c r="F27" i="6"/>
  <c r="D27" i="6"/>
  <c r="E27" i="6"/>
  <c r="C27" i="6"/>
  <c r="H27" i="6"/>
  <c r="S251" i="6" s="1"/>
  <c r="Q24" i="4" s="1"/>
  <c r="H152" i="6"/>
  <c r="F152" i="6"/>
  <c r="C152" i="6"/>
  <c r="G152" i="6"/>
  <c r="D152" i="6"/>
  <c r="E152" i="6"/>
  <c r="D123" i="6"/>
  <c r="C123" i="6"/>
  <c r="F123" i="6"/>
  <c r="E123" i="6"/>
  <c r="H123" i="6"/>
  <c r="G123" i="6"/>
  <c r="E194" i="6"/>
  <c r="D194" i="6"/>
  <c r="H194" i="6"/>
  <c r="F194" i="6"/>
  <c r="C194" i="6"/>
  <c r="G194" i="6"/>
  <c r="G188" i="6"/>
  <c r="F188" i="6"/>
  <c r="H188" i="6"/>
  <c r="D188" i="6"/>
  <c r="C188" i="6"/>
  <c r="E188" i="6"/>
  <c r="H84" i="6"/>
  <c r="G84" i="6"/>
  <c r="E84" i="6"/>
  <c r="C84" i="6"/>
  <c r="D84" i="6"/>
  <c r="F84" i="6"/>
  <c r="G75" i="6"/>
  <c r="F75" i="6"/>
  <c r="D75" i="6"/>
  <c r="E75" i="6"/>
  <c r="C75" i="6"/>
  <c r="H75" i="6"/>
  <c r="E9" i="6"/>
  <c r="D9" i="6"/>
  <c r="G9" i="6"/>
  <c r="F9" i="6"/>
  <c r="C9" i="6"/>
  <c r="H9" i="6"/>
  <c r="E73" i="6"/>
  <c r="D73" i="6"/>
  <c r="C73" i="6"/>
  <c r="H73" i="6"/>
  <c r="G73" i="6"/>
  <c r="F73" i="6"/>
  <c r="E186" i="6"/>
  <c r="D186" i="6"/>
  <c r="F186" i="6"/>
  <c r="C186" i="6"/>
  <c r="H186" i="6"/>
  <c r="G186" i="6"/>
  <c r="C31" i="6"/>
  <c r="H31" i="6"/>
  <c r="D31" i="6"/>
  <c r="F31" i="6"/>
  <c r="E31" i="6"/>
  <c r="G31" i="6"/>
  <c r="C95" i="6"/>
  <c r="H95" i="6"/>
  <c r="D95" i="6"/>
  <c r="G95" i="6"/>
  <c r="F95" i="6"/>
  <c r="E95" i="6"/>
  <c r="G229" i="6"/>
  <c r="F229" i="6"/>
  <c r="E229" i="6"/>
  <c r="D229" i="6"/>
  <c r="C229" i="6"/>
  <c r="H229" i="6"/>
  <c r="G62" i="6"/>
  <c r="D62" i="6"/>
  <c r="C62" i="6"/>
  <c r="E62" i="6"/>
  <c r="H62" i="6"/>
  <c r="F62" i="6"/>
  <c r="H127" i="6"/>
  <c r="C127" i="6"/>
  <c r="G127" i="6"/>
  <c r="E127" i="6"/>
  <c r="D127" i="6"/>
  <c r="F127" i="6"/>
  <c r="E124" i="6"/>
  <c r="F124" i="6"/>
  <c r="G124" i="6"/>
  <c r="H124" i="6"/>
  <c r="D124" i="6"/>
  <c r="C124" i="6"/>
  <c r="H230" i="6"/>
  <c r="G230" i="6"/>
  <c r="D230" i="6"/>
  <c r="C230" i="6"/>
  <c r="E230" i="6"/>
  <c r="F230" i="6"/>
  <c r="H158" i="6"/>
  <c r="E158" i="6"/>
  <c r="D158" i="6"/>
  <c r="C158" i="6"/>
  <c r="G158" i="6"/>
  <c r="F158" i="6"/>
  <c r="C130" i="6"/>
  <c r="G130" i="6"/>
  <c r="F130" i="6"/>
  <c r="E130" i="6"/>
  <c r="H130" i="6"/>
  <c r="D130" i="6"/>
  <c r="F204" i="6"/>
  <c r="H204" i="6"/>
  <c r="G204" i="6"/>
  <c r="C204" i="6"/>
  <c r="E204" i="6"/>
  <c r="D204" i="6"/>
  <c r="E137" i="6"/>
  <c r="H137" i="6"/>
  <c r="G137" i="6"/>
  <c r="F137" i="6"/>
  <c r="D137" i="6"/>
  <c r="C137" i="6"/>
  <c r="D201" i="6"/>
  <c r="C201" i="6"/>
  <c r="H201" i="6"/>
  <c r="G201" i="6"/>
  <c r="F201" i="6"/>
  <c r="E201" i="6"/>
  <c r="C192" i="6"/>
  <c r="F192" i="6"/>
  <c r="E192" i="6"/>
  <c r="G192" i="6"/>
  <c r="H192" i="6"/>
  <c r="D192" i="6"/>
  <c r="D175" i="6"/>
  <c r="C175" i="6"/>
  <c r="H175" i="6"/>
  <c r="F175" i="6"/>
  <c r="G175" i="6"/>
  <c r="E175" i="6"/>
  <c r="F244" i="6"/>
  <c r="D244" i="6"/>
  <c r="C244" i="6"/>
  <c r="E244" i="6"/>
  <c r="G244" i="6"/>
  <c r="H244" i="6"/>
  <c r="L33" i="9"/>
  <c r="N25" i="7"/>
  <c r="F117" i="6"/>
  <c r="E117" i="6"/>
  <c r="G117" i="6"/>
  <c r="C117" i="6"/>
  <c r="H117" i="6"/>
  <c r="D117" i="6"/>
  <c r="H77" i="6"/>
  <c r="F77" i="6"/>
  <c r="C77" i="6"/>
  <c r="G77" i="6"/>
  <c r="E77" i="6"/>
  <c r="D77" i="6"/>
  <c r="E17" i="6"/>
  <c r="D17" i="6"/>
  <c r="H17" i="6"/>
  <c r="G17" i="6"/>
  <c r="F17" i="6"/>
  <c r="C17" i="6"/>
  <c r="E81" i="6"/>
  <c r="D81" i="6"/>
  <c r="G81" i="6"/>
  <c r="F81" i="6"/>
  <c r="C81" i="6"/>
  <c r="H81" i="6"/>
  <c r="E202" i="6"/>
  <c r="D202" i="6"/>
  <c r="G202" i="6"/>
  <c r="F202" i="6"/>
  <c r="H202" i="6"/>
  <c r="C202" i="6"/>
  <c r="C39" i="6"/>
  <c r="H39" i="6"/>
  <c r="G39" i="6"/>
  <c r="F39" i="6"/>
  <c r="E39" i="6"/>
  <c r="D39" i="6"/>
  <c r="F125" i="6"/>
  <c r="H125" i="6"/>
  <c r="D125" i="6"/>
  <c r="C125" i="6"/>
  <c r="G125" i="6"/>
  <c r="E125" i="6"/>
  <c r="G6" i="6"/>
  <c r="C6" i="6"/>
  <c r="F6" i="6"/>
  <c r="E6" i="6"/>
  <c r="H6" i="6"/>
  <c r="D6" i="6"/>
  <c r="G70" i="6"/>
  <c r="H70" i="6"/>
  <c r="E70" i="6"/>
  <c r="D70" i="6"/>
  <c r="F70" i="6"/>
  <c r="C70" i="6"/>
  <c r="H151" i="6"/>
  <c r="G151" i="6"/>
  <c r="C151" i="6"/>
  <c r="D151" i="6"/>
  <c r="E151" i="6"/>
  <c r="F151" i="6"/>
  <c r="E128" i="6"/>
  <c r="G128" i="6"/>
  <c r="F128" i="6"/>
  <c r="C128" i="6"/>
  <c r="D128" i="6"/>
  <c r="H128" i="6"/>
  <c r="G98" i="6"/>
  <c r="F98" i="6"/>
  <c r="D98" i="6"/>
  <c r="H98" i="6"/>
  <c r="E98" i="6"/>
  <c r="C98" i="6"/>
  <c r="E162" i="6"/>
  <c r="D162" i="6"/>
  <c r="H162" i="6"/>
  <c r="G162" i="6"/>
  <c r="C162" i="6"/>
  <c r="F162" i="6"/>
  <c r="C138" i="6"/>
  <c r="H138" i="6"/>
  <c r="E138" i="6"/>
  <c r="G138" i="6"/>
  <c r="F138" i="6"/>
  <c r="D138" i="6"/>
  <c r="D218" i="6"/>
  <c r="C218" i="6"/>
  <c r="G218" i="6"/>
  <c r="F218" i="6"/>
  <c r="E218" i="6"/>
  <c r="H218" i="6"/>
  <c r="C145" i="6"/>
  <c r="H145" i="6"/>
  <c r="D145" i="6"/>
  <c r="G145" i="6"/>
  <c r="F145" i="6"/>
  <c r="E145" i="6"/>
  <c r="E211" i="6"/>
  <c r="D211" i="6"/>
  <c r="C211" i="6"/>
  <c r="H211" i="6"/>
  <c r="G211" i="6"/>
  <c r="F211" i="6"/>
  <c r="C200" i="6"/>
  <c r="H200" i="6"/>
  <c r="F200" i="6"/>
  <c r="E200" i="6"/>
  <c r="D200" i="6"/>
  <c r="G200" i="6"/>
  <c r="H183" i="6"/>
  <c r="F183" i="6"/>
  <c r="G183" i="6"/>
  <c r="E183" i="6"/>
  <c r="C183" i="6"/>
  <c r="D183" i="6"/>
  <c r="G208" i="6"/>
  <c r="F208" i="6"/>
  <c r="E208" i="6"/>
  <c r="H208" i="6"/>
  <c r="D208" i="6"/>
  <c r="C208" i="6"/>
  <c r="G8" i="5"/>
  <c r="G34" i="4"/>
  <c r="G39" i="4" s="1"/>
  <c r="G46" i="4" s="1"/>
  <c r="R8" i="5"/>
  <c r="R34" i="4"/>
  <c r="R39" i="4" s="1"/>
  <c r="R46" i="4" s="1"/>
  <c r="F34" i="6"/>
  <c r="E34" i="6"/>
  <c r="C34" i="6"/>
  <c r="H34" i="6"/>
  <c r="G34" i="6"/>
  <c r="D34" i="6"/>
  <c r="E132" i="6"/>
  <c r="D132" i="6"/>
  <c r="H132" i="6"/>
  <c r="C132" i="6"/>
  <c r="G132" i="6"/>
  <c r="F132" i="6"/>
  <c r="H68" i="6"/>
  <c r="G68" i="6"/>
  <c r="E68" i="6"/>
  <c r="F68" i="6"/>
  <c r="C68" i="6"/>
  <c r="D68" i="6"/>
  <c r="D147" i="6"/>
  <c r="C147" i="6"/>
  <c r="F147" i="6"/>
  <c r="G147" i="6"/>
  <c r="E147" i="6"/>
  <c r="H147" i="6"/>
  <c r="H119" i="6"/>
  <c r="D119" i="6"/>
  <c r="G119" i="6"/>
  <c r="E119" i="6"/>
  <c r="F119" i="6"/>
  <c r="C119" i="6"/>
  <c r="F203" i="6"/>
  <c r="E203" i="6"/>
  <c r="H203" i="6"/>
  <c r="D203" i="6"/>
  <c r="C203" i="6"/>
  <c r="G203" i="6"/>
  <c r="D242" i="6"/>
  <c r="G242" i="6"/>
  <c r="F242" i="6"/>
  <c r="E242" i="6"/>
  <c r="C242" i="6"/>
  <c r="H242" i="6"/>
  <c r="C23" i="6"/>
  <c r="H23" i="6"/>
  <c r="G23" i="6"/>
  <c r="F23" i="6"/>
  <c r="D23" i="6"/>
  <c r="E23" i="6"/>
  <c r="F120" i="6"/>
  <c r="C120" i="6"/>
  <c r="D120" i="6"/>
  <c r="E120" i="6"/>
  <c r="H120" i="6"/>
  <c r="G120" i="6"/>
  <c r="S8" i="5"/>
  <c r="S34" i="4"/>
  <c r="S39" i="4" s="1"/>
  <c r="S46" i="4" s="1"/>
  <c r="H60" i="6"/>
  <c r="G60" i="6"/>
  <c r="E60" i="6"/>
  <c r="D60" i="6"/>
  <c r="C60" i="6"/>
  <c r="F60" i="6"/>
  <c r="G196" i="6"/>
  <c r="F196" i="6"/>
  <c r="E196" i="6"/>
  <c r="D196" i="6"/>
  <c r="H196" i="6"/>
  <c r="C196" i="6"/>
  <c r="E33" i="9"/>
  <c r="G25" i="7"/>
  <c r="H29" i="6"/>
  <c r="F29" i="6"/>
  <c r="D29" i="6"/>
  <c r="C29" i="6"/>
  <c r="G29" i="6"/>
  <c r="E29" i="6"/>
  <c r="G11" i="6"/>
  <c r="F11" i="6"/>
  <c r="D11" i="6"/>
  <c r="E11" i="6"/>
  <c r="C11" i="6"/>
  <c r="H11" i="6"/>
  <c r="J250" i="6" s="1"/>
  <c r="F220" i="6"/>
  <c r="E220" i="6"/>
  <c r="D220" i="6"/>
  <c r="H220" i="6"/>
  <c r="C220" i="6"/>
  <c r="G220" i="6"/>
  <c r="K8" i="5"/>
  <c r="K34" i="4"/>
  <c r="K39" i="4" s="1"/>
  <c r="K46" i="4" s="1"/>
  <c r="O33" i="9"/>
  <c r="Q25" i="7"/>
  <c r="D48" i="6"/>
  <c r="C48" i="6"/>
  <c r="H48" i="6"/>
  <c r="F48" i="6"/>
  <c r="E48" i="6"/>
  <c r="G48" i="6"/>
  <c r="C122" i="6"/>
  <c r="G122" i="6"/>
  <c r="H122" i="6"/>
  <c r="F122" i="6"/>
  <c r="E122" i="6"/>
  <c r="D122" i="6"/>
  <c r="F10" i="6"/>
  <c r="E10" i="6"/>
  <c r="C10" i="6"/>
  <c r="H10" i="6"/>
  <c r="Q250" i="6" s="1"/>
  <c r="D10" i="6"/>
  <c r="G10" i="6"/>
  <c r="F133" i="6"/>
  <c r="E133" i="6"/>
  <c r="H133" i="6"/>
  <c r="G133" i="6"/>
  <c r="C133" i="6"/>
  <c r="D133" i="6"/>
  <c r="F58" i="6"/>
  <c r="E58" i="6"/>
  <c r="C58" i="6"/>
  <c r="G58" i="6"/>
  <c r="D58" i="6"/>
  <c r="H58" i="6"/>
  <c r="G59" i="6"/>
  <c r="F59" i="6"/>
  <c r="D59" i="6"/>
  <c r="H59" i="6"/>
  <c r="E59" i="6"/>
  <c r="C59" i="6"/>
  <c r="G35" i="6"/>
  <c r="F35" i="6"/>
  <c r="D35" i="6"/>
  <c r="E35" i="6"/>
  <c r="C35" i="6"/>
  <c r="H35" i="6"/>
  <c r="D12" i="9"/>
  <c r="C20" i="3"/>
  <c r="H21" i="6"/>
  <c r="F21" i="6"/>
  <c r="G21" i="6"/>
  <c r="E21" i="6"/>
  <c r="D21" i="6"/>
  <c r="C21" i="6"/>
  <c r="F18" i="6"/>
  <c r="E18" i="6"/>
  <c r="C18" i="6"/>
  <c r="D18" i="6"/>
  <c r="G18" i="6"/>
  <c r="H18" i="6"/>
  <c r="D131" i="6"/>
  <c r="C131" i="6"/>
  <c r="E131" i="6"/>
  <c r="H131" i="6"/>
  <c r="F131" i="6"/>
  <c r="G131" i="6"/>
  <c r="C99" i="6"/>
  <c r="H99" i="6"/>
  <c r="F99" i="6"/>
  <c r="D99" i="6"/>
  <c r="G99" i="6"/>
  <c r="E99" i="6"/>
  <c r="E25" i="6"/>
  <c r="D25" i="6"/>
  <c r="G25" i="6"/>
  <c r="F25" i="6"/>
  <c r="H25" i="6"/>
  <c r="C25" i="6"/>
  <c r="E89" i="6"/>
  <c r="D89" i="6"/>
  <c r="G89" i="6"/>
  <c r="F89" i="6"/>
  <c r="H89" i="6"/>
  <c r="C89" i="6"/>
  <c r="C217" i="6"/>
  <c r="H217" i="6"/>
  <c r="G217" i="6"/>
  <c r="F217" i="6"/>
  <c r="E217" i="6"/>
  <c r="D217" i="6"/>
  <c r="C47" i="6"/>
  <c r="H47" i="6"/>
  <c r="F47" i="6"/>
  <c r="E47" i="6"/>
  <c r="G47" i="6"/>
  <c r="D47" i="6"/>
  <c r="H174" i="6"/>
  <c r="D174" i="6"/>
  <c r="C174" i="6"/>
  <c r="E174" i="6"/>
  <c r="F174" i="6"/>
  <c r="G174" i="6"/>
  <c r="G14" i="6"/>
  <c r="F14" i="6"/>
  <c r="E14" i="6"/>
  <c r="D14" i="6"/>
  <c r="C14" i="6"/>
  <c r="H14" i="6"/>
  <c r="G78" i="6"/>
  <c r="F78" i="6"/>
  <c r="E78" i="6"/>
  <c r="H78" i="6"/>
  <c r="P251" i="6" s="1"/>
  <c r="N24" i="4" s="1"/>
  <c r="D78" i="6"/>
  <c r="C78" i="6"/>
  <c r="F171" i="6"/>
  <c r="E171" i="6"/>
  <c r="H171" i="6"/>
  <c r="D171" i="6"/>
  <c r="G171" i="6"/>
  <c r="C171" i="6"/>
  <c r="H143" i="6"/>
  <c r="G143" i="6"/>
  <c r="E143" i="6"/>
  <c r="F143" i="6"/>
  <c r="D143" i="6"/>
  <c r="C143" i="6"/>
  <c r="C114" i="6"/>
  <c r="H114" i="6"/>
  <c r="G114" i="6"/>
  <c r="F114" i="6"/>
  <c r="D114" i="6"/>
  <c r="E114" i="6"/>
  <c r="G164" i="6"/>
  <c r="F164" i="6"/>
  <c r="E164" i="6"/>
  <c r="D164" i="6"/>
  <c r="H164" i="6"/>
  <c r="C164" i="6"/>
  <c r="C146" i="6"/>
  <c r="F146" i="6"/>
  <c r="H146" i="6"/>
  <c r="G146" i="6"/>
  <c r="D146" i="6"/>
  <c r="E146" i="6"/>
  <c r="G237" i="6"/>
  <c r="E237" i="6"/>
  <c r="D237" i="6"/>
  <c r="C237" i="6"/>
  <c r="F237" i="6"/>
  <c r="H237" i="6"/>
  <c r="F153" i="6"/>
  <c r="C153" i="6"/>
  <c r="H153" i="6"/>
  <c r="G153" i="6"/>
  <c r="D153" i="6"/>
  <c r="E153" i="6"/>
  <c r="G213" i="6"/>
  <c r="H213" i="6"/>
  <c r="F213" i="6"/>
  <c r="D213" i="6"/>
  <c r="C213" i="6"/>
  <c r="E213" i="6"/>
  <c r="H206" i="6"/>
  <c r="C206" i="6"/>
  <c r="G206" i="6"/>
  <c r="E206" i="6"/>
  <c r="F206" i="6"/>
  <c r="D206" i="6"/>
  <c r="H191" i="6"/>
  <c r="G191" i="6"/>
  <c r="F191" i="6"/>
  <c r="E191" i="6"/>
  <c r="C191" i="6"/>
  <c r="D191" i="6"/>
  <c r="F216" i="6"/>
  <c r="E216" i="6"/>
  <c r="D216" i="6"/>
  <c r="C216" i="6"/>
  <c r="G216" i="6"/>
  <c r="H216" i="6"/>
  <c r="R18" i="7"/>
  <c r="R20" i="7" s="1"/>
  <c r="H238" i="6"/>
  <c r="G238" i="6"/>
  <c r="F238" i="6"/>
  <c r="E238" i="6"/>
  <c r="D238" i="6"/>
  <c r="C238" i="6"/>
  <c r="F82" i="6"/>
  <c r="E82" i="6"/>
  <c r="C82" i="6"/>
  <c r="D82" i="6"/>
  <c r="H82" i="6"/>
  <c r="G82" i="6"/>
  <c r="J34" i="4"/>
  <c r="J39" i="4" s="1"/>
  <c r="J46" i="4" s="1"/>
  <c r="J8" i="5"/>
  <c r="H92" i="6"/>
  <c r="G92" i="6"/>
  <c r="E92" i="6"/>
  <c r="D92" i="6"/>
  <c r="C92" i="6"/>
  <c r="F92" i="6"/>
  <c r="G110" i="6"/>
  <c r="C110" i="6"/>
  <c r="F110" i="6"/>
  <c r="H110" i="6"/>
  <c r="D110" i="6"/>
  <c r="E110" i="6"/>
  <c r="D32" i="6"/>
  <c r="C32" i="6"/>
  <c r="H32" i="6"/>
  <c r="G32" i="6"/>
  <c r="F32" i="6"/>
  <c r="E32" i="6"/>
  <c r="D185" i="6"/>
  <c r="C185" i="6"/>
  <c r="H185" i="6"/>
  <c r="G185" i="6"/>
  <c r="F185" i="6"/>
  <c r="E185" i="6"/>
  <c r="F8" i="5"/>
  <c r="F34" i="4"/>
  <c r="F39" i="4" s="1"/>
  <c r="F46" i="4" s="1"/>
  <c r="G43" i="6"/>
  <c r="F43" i="6"/>
  <c r="D43" i="6"/>
  <c r="H43" i="6"/>
  <c r="E43" i="6"/>
  <c r="C43" i="6"/>
  <c r="H8" i="5"/>
  <c r="H34" i="4"/>
  <c r="H39" i="4" s="1"/>
  <c r="H46" i="4" s="1"/>
  <c r="N249" i="6"/>
  <c r="Q33" i="9"/>
  <c r="S25" i="7"/>
  <c r="F66" i="6"/>
  <c r="E66" i="6"/>
  <c r="C66" i="6"/>
  <c r="H66" i="6"/>
  <c r="G66" i="6"/>
  <c r="D66" i="6"/>
  <c r="H12" i="6"/>
  <c r="P250" i="6" s="1"/>
  <c r="G12" i="6"/>
  <c r="E12" i="6"/>
  <c r="F12" i="6"/>
  <c r="C12" i="6"/>
  <c r="D12" i="6"/>
  <c r="G150" i="6"/>
  <c r="F150" i="6"/>
  <c r="E150" i="6"/>
  <c r="H150" i="6"/>
  <c r="C150" i="6"/>
  <c r="D150" i="6"/>
  <c r="H61" i="6"/>
  <c r="F61" i="6"/>
  <c r="G61" i="6"/>
  <c r="E61" i="6"/>
  <c r="D61" i="6"/>
  <c r="C61" i="6"/>
  <c r="H76" i="6"/>
  <c r="G76" i="6"/>
  <c r="E76" i="6"/>
  <c r="F76" i="6"/>
  <c r="D76" i="6"/>
  <c r="C76" i="6"/>
  <c r="H52" i="6"/>
  <c r="G52" i="6"/>
  <c r="E52" i="6"/>
  <c r="D52" i="6"/>
  <c r="C52" i="6"/>
  <c r="F52" i="6"/>
  <c r="H28" i="6"/>
  <c r="G28" i="6"/>
  <c r="E28" i="6"/>
  <c r="C28" i="6"/>
  <c r="F28" i="6"/>
  <c r="D28" i="6"/>
  <c r="F50" i="6"/>
  <c r="E50" i="6"/>
  <c r="C50" i="6"/>
  <c r="H50" i="6"/>
  <c r="G50" i="6"/>
  <c r="D50" i="6"/>
  <c r="H20" i="6"/>
  <c r="G20" i="6"/>
  <c r="D20" i="8" s="1"/>
  <c r="E20" i="6"/>
  <c r="C20" i="6"/>
  <c r="F20" i="6"/>
  <c r="D20" i="6"/>
  <c r="F141" i="6"/>
  <c r="E141" i="6"/>
  <c r="D141" i="6"/>
  <c r="C141" i="6"/>
  <c r="H141" i="6"/>
  <c r="G141" i="6"/>
  <c r="E101" i="6"/>
  <c r="D101" i="6"/>
  <c r="C101" i="6"/>
  <c r="H101" i="6"/>
  <c r="G101" i="6"/>
  <c r="F101" i="6"/>
  <c r="E33" i="6"/>
  <c r="D33" i="6"/>
  <c r="C33" i="6"/>
  <c r="H33" i="6"/>
  <c r="G33" i="6"/>
  <c r="F33" i="6"/>
  <c r="E97" i="6"/>
  <c r="D97" i="6"/>
  <c r="H97" i="6"/>
  <c r="F97" i="6"/>
  <c r="C97" i="6"/>
  <c r="G97" i="6"/>
  <c r="F228" i="6"/>
  <c r="D228" i="6"/>
  <c r="C228" i="6"/>
  <c r="G228" i="6"/>
  <c r="E228" i="6"/>
  <c r="H228" i="6"/>
  <c r="C55" i="6"/>
  <c r="H55" i="6"/>
  <c r="D55" i="6"/>
  <c r="G55" i="6"/>
  <c r="F55" i="6"/>
  <c r="E55" i="6"/>
  <c r="D177" i="6"/>
  <c r="C177" i="6"/>
  <c r="H177" i="6"/>
  <c r="F177" i="6"/>
  <c r="E177" i="6"/>
  <c r="G177" i="6"/>
  <c r="G22" i="6"/>
  <c r="C22" i="6"/>
  <c r="H22" i="6"/>
  <c r="F22" i="6"/>
  <c r="E22" i="6"/>
  <c r="D22" i="6"/>
  <c r="G86" i="6"/>
  <c r="C86" i="6"/>
  <c r="F86" i="6"/>
  <c r="E86" i="6"/>
  <c r="D86" i="6"/>
  <c r="H86" i="6"/>
  <c r="F187" i="6"/>
  <c r="E187" i="6"/>
  <c r="D187" i="6"/>
  <c r="C187" i="6"/>
  <c r="H187" i="6"/>
  <c r="G187" i="6"/>
  <c r="F149" i="6"/>
  <c r="E149" i="6"/>
  <c r="G149" i="6"/>
  <c r="H149" i="6"/>
  <c r="C149" i="6"/>
  <c r="D149" i="6"/>
  <c r="G118" i="6"/>
  <c r="H118" i="6"/>
  <c r="D118" i="6"/>
  <c r="C118" i="6"/>
  <c r="F118" i="6"/>
  <c r="E118" i="6"/>
  <c r="E170" i="6"/>
  <c r="D170" i="6"/>
  <c r="G170" i="6"/>
  <c r="F170" i="6"/>
  <c r="H170" i="6"/>
  <c r="C170" i="6"/>
  <c r="C154" i="6"/>
  <c r="D154" i="6"/>
  <c r="H154" i="6"/>
  <c r="G154" i="6"/>
  <c r="E154" i="6"/>
  <c r="F154" i="6"/>
  <c r="H239" i="6"/>
  <c r="C239" i="6"/>
  <c r="F239" i="6"/>
  <c r="E239" i="6"/>
  <c r="D239" i="6"/>
  <c r="G239" i="6"/>
  <c r="H157" i="6"/>
  <c r="G157" i="6"/>
  <c r="F157" i="6"/>
  <c r="D157" i="6"/>
  <c r="E157" i="6"/>
  <c r="C157" i="6"/>
  <c r="C225" i="6"/>
  <c r="G225" i="6"/>
  <c r="F225" i="6"/>
  <c r="H225" i="6"/>
  <c r="E225" i="6"/>
  <c r="D225" i="6"/>
  <c r="E219" i="6"/>
  <c r="C219" i="6"/>
  <c r="H219" i="6"/>
  <c r="G219" i="6"/>
  <c r="F219" i="6"/>
  <c r="D219" i="6"/>
  <c r="F199" i="6"/>
  <c r="E199" i="6"/>
  <c r="H199" i="6"/>
  <c r="G199" i="6"/>
  <c r="C199" i="6"/>
  <c r="D199" i="6"/>
  <c r="E224" i="6"/>
  <c r="D224" i="6"/>
  <c r="H224" i="6"/>
  <c r="G224" i="6"/>
  <c r="C224" i="6"/>
  <c r="F224" i="6"/>
  <c r="S250" i="6"/>
  <c r="P18" i="7"/>
  <c r="P20" i="7" s="1"/>
  <c r="O36" i="9" l="1"/>
  <c r="Q14" i="7"/>
  <c r="Q25" i="4"/>
  <c r="F35" i="9"/>
  <c r="H10" i="5"/>
  <c r="H42" i="4"/>
  <c r="H44" i="4" s="1"/>
  <c r="L36" i="9"/>
  <c r="N14" i="7"/>
  <c r="N25" i="4"/>
  <c r="L35" i="9"/>
  <c r="N10" i="5"/>
  <c r="P252" i="6"/>
  <c r="N42" i="4"/>
  <c r="N44" i="4" s="1"/>
  <c r="K35" i="9"/>
  <c r="O252" i="6"/>
  <c r="M10" i="5"/>
  <c r="M42" i="4"/>
  <c r="M44" i="4" s="1"/>
  <c r="M35" i="9"/>
  <c r="O10" i="5"/>
  <c r="O42" i="4"/>
  <c r="O44" i="4" s="1"/>
  <c r="R251" i="6"/>
  <c r="P24" i="4" s="1"/>
  <c r="M250" i="6"/>
  <c r="N250" i="6"/>
  <c r="F41" i="9"/>
  <c r="H21" i="7"/>
  <c r="F42" i="9" s="1"/>
  <c r="O41" i="9"/>
  <c r="Q21" i="7"/>
  <c r="O42" i="9" s="1"/>
  <c r="O251" i="6"/>
  <c r="M24" i="4" s="1"/>
  <c r="C21" i="3"/>
  <c r="C23" i="3" s="1"/>
  <c r="D14" i="9" s="1"/>
  <c r="N41" i="9"/>
  <c r="P21" i="7"/>
  <c r="N42" i="9" s="1"/>
  <c r="M251" i="6"/>
  <c r="K24" i="4" s="1"/>
  <c r="N251" i="6"/>
  <c r="L24" i="4" s="1"/>
  <c r="D19" i="8"/>
  <c r="G41" i="9"/>
  <c r="I21" i="7"/>
  <c r="T250" i="6"/>
  <c r="O35" i="9"/>
  <c r="S252" i="6"/>
  <c r="Q10" i="5"/>
  <c r="Q42" i="4"/>
  <c r="Q44" i="4" s="1"/>
  <c r="U250" i="6"/>
  <c r="T251" i="6"/>
  <c r="R24" i="4" s="1"/>
  <c r="H41" i="9"/>
  <c r="J21" i="7"/>
  <c r="H42" i="9" s="1"/>
  <c r="D19" i="9"/>
  <c r="D17" i="8"/>
  <c r="C26" i="3"/>
  <c r="U251" i="6"/>
  <c r="S24" i="4" s="1"/>
  <c r="J251" i="6"/>
  <c r="H24" i="4" s="1"/>
  <c r="L251" i="6"/>
  <c r="J24" i="4" s="1"/>
  <c r="J41" i="9"/>
  <c r="L21" i="7"/>
  <c r="J42" i="9" s="1"/>
  <c r="R250" i="6"/>
  <c r="K250" i="6"/>
  <c r="Q41" i="9"/>
  <c r="S21" i="7"/>
  <c r="Q42" i="9" s="1"/>
  <c r="S22" i="7"/>
  <c r="P41" i="9"/>
  <c r="R21" i="7"/>
  <c r="P42" i="9" s="1"/>
  <c r="R22" i="7"/>
  <c r="L250" i="6"/>
  <c r="K41" i="9"/>
  <c r="M21" i="7"/>
  <c r="K42" i="9" s="1"/>
  <c r="M22" i="7"/>
  <c r="I8" i="5"/>
  <c r="I34" i="4"/>
  <c r="I39" i="4" s="1"/>
  <c r="I46" i="4" s="1"/>
  <c r="M41" i="9"/>
  <c r="O21" i="7"/>
  <c r="M42" i="9" s="1"/>
  <c r="K251" i="6"/>
  <c r="I24" i="4" s="1"/>
  <c r="H251" i="6"/>
  <c r="F24" i="4" s="1"/>
  <c r="L8" i="5"/>
  <c r="L34" i="4"/>
  <c r="L39" i="4" s="1"/>
  <c r="L46" i="4" s="1"/>
  <c r="O253" i="6"/>
  <c r="M12" i="5" s="1"/>
  <c r="K32" i="9" s="1"/>
  <c r="I251" i="6"/>
  <c r="G24" i="4" s="1"/>
  <c r="Q251" i="6"/>
  <c r="O24" i="4" s="1"/>
  <c r="I41" i="9"/>
  <c r="K21" i="7"/>
  <c r="I42" i="9" s="1"/>
  <c r="H250" i="6"/>
  <c r="I250" i="6"/>
  <c r="E41" i="9"/>
  <c r="G22" i="7"/>
  <c r="G21" i="7"/>
  <c r="E42" i="9" s="1"/>
  <c r="H22" i="7" l="1"/>
  <c r="D35" i="9"/>
  <c r="H252" i="6"/>
  <c r="F10" i="5"/>
  <c r="F42" i="4"/>
  <c r="F44" i="4" s="1"/>
  <c r="R253" i="6"/>
  <c r="P12" i="5" s="1"/>
  <c r="N32" i="9" s="1"/>
  <c r="K253" i="6"/>
  <c r="I12" i="5" s="1"/>
  <c r="G32" i="9" s="1"/>
  <c r="M253" i="6"/>
  <c r="K12" i="5" s="1"/>
  <c r="I32" i="9" s="1"/>
  <c r="I253" i="6"/>
  <c r="G12" i="5" s="1"/>
  <c r="E32" i="9" s="1"/>
  <c r="U253" i="6"/>
  <c r="J253" i="6"/>
  <c r="H12" i="5" s="1"/>
  <c r="F32" i="9" s="1"/>
  <c r="L253" i="6"/>
  <c r="J12" i="5" s="1"/>
  <c r="H32" i="9" s="1"/>
  <c r="H253" i="6"/>
  <c r="F12" i="5" s="1"/>
  <c r="D32" i="9" s="1"/>
  <c r="K22" i="7"/>
  <c r="H36" i="9"/>
  <c r="J14" i="7"/>
  <c r="J25" i="4"/>
  <c r="Q14" i="5"/>
  <c r="Q13" i="7"/>
  <c r="J36" i="9"/>
  <c r="L25" i="4"/>
  <c r="L14" i="7"/>
  <c r="O13" i="7"/>
  <c r="O14" i="5"/>
  <c r="H13" i="7"/>
  <c r="H14" i="5"/>
  <c r="D36" i="9"/>
  <c r="F14" i="7"/>
  <c r="F25" i="4"/>
  <c r="J22" i="7"/>
  <c r="I36" i="9"/>
  <c r="K14" i="7"/>
  <c r="K25" i="4"/>
  <c r="J35" i="9"/>
  <c r="N252" i="6"/>
  <c r="L42" i="4"/>
  <c r="L44" i="4" s="1"/>
  <c r="L10" i="5"/>
  <c r="Q252" i="6"/>
  <c r="J252" i="6"/>
  <c r="G36" i="9"/>
  <c r="I25" i="4"/>
  <c r="I14" i="7"/>
  <c r="G35" i="9"/>
  <c r="K252" i="6"/>
  <c r="I10" i="5"/>
  <c r="I42" i="4"/>
  <c r="I44" i="4" s="1"/>
  <c r="S253" i="6"/>
  <c r="Q12" i="5" s="1"/>
  <c r="O32" i="9" s="1"/>
  <c r="K36" i="9"/>
  <c r="M25" i="4"/>
  <c r="M14" i="7"/>
  <c r="I35" i="9"/>
  <c r="M252" i="6"/>
  <c r="K42" i="4"/>
  <c r="K44" i="4" s="1"/>
  <c r="K10" i="5"/>
  <c r="N14" i="5"/>
  <c r="N13" i="7"/>
  <c r="N36" i="9"/>
  <c r="P25" i="4"/>
  <c r="P14" i="7"/>
  <c r="H35" i="9"/>
  <c r="L252" i="6"/>
  <c r="J42" i="4"/>
  <c r="J44" i="4" s="1"/>
  <c r="J10" i="5"/>
  <c r="F36" i="9"/>
  <c r="H25" i="4"/>
  <c r="H14" i="7"/>
  <c r="P35" i="9"/>
  <c r="T252" i="6"/>
  <c r="R10" i="5"/>
  <c r="R42" i="4"/>
  <c r="R44" i="4" s="1"/>
  <c r="Q253" i="6"/>
  <c r="O12" i="5" s="1"/>
  <c r="M32" i="9" s="1"/>
  <c r="O27" i="9"/>
  <c r="Q19" i="4"/>
  <c r="Q29" i="4"/>
  <c r="Q9" i="7"/>
  <c r="Q10" i="7" s="1"/>
  <c r="Q35" i="9"/>
  <c r="U252" i="6"/>
  <c r="S42" i="4"/>
  <c r="S44" i="4" s="1"/>
  <c r="S10" i="5"/>
  <c r="M36" i="9"/>
  <c r="O25" i="4"/>
  <c r="O14" i="7"/>
  <c r="O22" i="7"/>
  <c r="N35" i="9"/>
  <c r="R252" i="6"/>
  <c r="P10" i="5"/>
  <c r="P42" i="4"/>
  <c r="P44" i="4" s="1"/>
  <c r="Q36" i="9"/>
  <c r="S25" i="4"/>
  <c r="S14" i="7"/>
  <c r="G42" i="9"/>
  <c r="D51" i="9"/>
  <c r="D50" i="9"/>
  <c r="P22" i="7"/>
  <c r="Q22" i="7"/>
  <c r="N253" i="6"/>
  <c r="L12" i="5" s="1"/>
  <c r="J32" i="9" s="1"/>
  <c r="L27" i="9"/>
  <c r="N29" i="4"/>
  <c r="N9" i="7"/>
  <c r="N10" i="7" s="1"/>
  <c r="L43" i="9" s="1"/>
  <c r="N19" i="4"/>
  <c r="E35" i="9"/>
  <c r="I252" i="6"/>
  <c r="G10" i="5"/>
  <c r="G42" i="4"/>
  <c r="G44" i="4" s="1"/>
  <c r="P253" i="6"/>
  <c r="N12" i="5" s="1"/>
  <c r="L32" i="9" s="1"/>
  <c r="E36" i="9"/>
  <c r="G25" i="4"/>
  <c r="G14" i="7"/>
  <c r="L22" i="7"/>
  <c r="D12" i="8" s="1"/>
  <c r="D17" i="9"/>
  <c r="D6" i="8"/>
  <c r="D7" i="8"/>
  <c r="C27" i="3"/>
  <c r="P6" i="4"/>
  <c r="L6" i="4"/>
  <c r="O6" i="4"/>
  <c r="M6" i="4"/>
  <c r="R6" i="4"/>
  <c r="N6" i="4"/>
  <c r="K6" i="4"/>
  <c r="J6" i="4"/>
  <c r="S6" i="4"/>
  <c r="Q6" i="4"/>
  <c r="P36" i="9"/>
  <c r="R14" i="7"/>
  <c r="R25" i="4"/>
  <c r="I22" i="7"/>
  <c r="T253" i="6"/>
  <c r="R12" i="5" s="1"/>
  <c r="P32" i="9" s="1"/>
  <c r="M14" i="5"/>
  <c r="M13" i="7"/>
  <c r="C24" i="3" l="1"/>
  <c r="P14" i="5"/>
  <c r="P13" i="7"/>
  <c r="K14" i="5"/>
  <c r="K13" i="7"/>
  <c r="L26" i="9"/>
  <c r="N47" i="4"/>
  <c r="N48" i="4" s="1"/>
  <c r="N49" i="4" s="1"/>
  <c r="N31" i="4"/>
  <c r="L28" i="9" s="1"/>
  <c r="L14" i="5"/>
  <c r="L13" i="7"/>
  <c r="D27" i="9"/>
  <c r="F29" i="4"/>
  <c r="F9" i="7"/>
  <c r="F10" i="7" s="1"/>
  <c r="F19" i="4"/>
  <c r="J27" i="9"/>
  <c r="L19" i="4"/>
  <c r="L9" i="7"/>
  <c r="L10" i="7" s="1"/>
  <c r="J43" i="9" s="1"/>
  <c r="L29" i="4"/>
  <c r="R14" i="5"/>
  <c r="R13" i="7"/>
  <c r="O43" i="9"/>
  <c r="G14" i="5"/>
  <c r="G13" i="7"/>
  <c r="K37" i="9"/>
  <c r="M27" i="7"/>
  <c r="K39" i="9" s="1"/>
  <c r="I14" i="5"/>
  <c r="I13" i="7"/>
  <c r="E27" i="9"/>
  <c r="G29" i="4"/>
  <c r="G19" i="4"/>
  <c r="G9" i="7"/>
  <c r="G10" i="7" s="1"/>
  <c r="E43" i="9" s="1"/>
  <c r="P27" i="9"/>
  <c r="R29" i="4"/>
  <c r="R9" i="7"/>
  <c r="R10" i="7" s="1"/>
  <c r="P43" i="9" s="1"/>
  <c r="R19" i="4"/>
  <c r="L29" i="9"/>
  <c r="N16" i="5"/>
  <c r="N15" i="5"/>
  <c r="N7" i="7"/>
  <c r="N30" i="4"/>
  <c r="O29" i="9"/>
  <c r="Q16" i="5"/>
  <c r="Q30" i="4"/>
  <c r="Q15" i="5"/>
  <c r="Q7" i="7"/>
  <c r="N27" i="9"/>
  <c r="P19" i="4"/>
  <c r="P9" i="7"/>
  <c r="P10" i="7" s="1"/>
  <c r="N43" i="9" s="1"/>
  <c r="P29" i="4"/>
  <c r="F14" i="5"/>
  <c r="F13" i="7"/>
  <c r="F11" i="5"/>
  <c r="Q27" i="9"/>
  <c r="S29" i="4"/>
  <c r="S9" i="7"/>
  <c r="S10" i="7" s="1"/>
  <c r="Q43" i="9" s="1"/>
  <c r="S19" i="4"/>
  <c r="M27" i="9"/>
  <c r="O29" i="4"/>
  <c r="O19" i="4"/>
  <c r="O9" i="7"/>
  <c r="O10" i="7" s="1"/>
  <c r="M43" i="9" s="1"/>
  <c r="O26" i="9"/>
  <c r="Q47" i="4"/>
  <c r="Q48" i="4" s="1"/>
  <c r="Q49" i="4" s="1"/>
  <c r="Q31" i="4"/>
  <c r="O28" i="9" s="1"/>
  <c r="F27" i="9"/>
  <c r="H19" i="4"/>
  <c r="H29" i="4"/>
  <c r="H9" i="7"/>
  <c r="H10" i="7" s="1"/>
  <c r="F43" i="9" s="1"/>
  <c r="K27" i="9"/>
  <c r="M29" i="4"/>
  <c r="M9" i="7"/>
  <c r="M10" i="7" s="1"/>
  <c r="K43" i="9" s="1"/>
  <c r="M19" i="4"/>
  <c r="G27" i="9"/>
  <c r="I19" i="4"/>
  <c r="I29" i="4"/>
  <c r="I9" i="7"/>
  <c r="I10" i="7" s="1"/>
  <c r="G43" i="9" s="1"/>
  <c r="F37" i="9"/>
  <c r="H27" i="7"/>
  <c r="F39" i="9" s="1"/>
  <c r="O37" i="9"/>
  <c r="Q27" i="7"/>
  <c r="O39" i="9" s="1"/>
  <c r="I27" i="9"/>
  <c r="K19" i="4"/>
  <c r="K9" i="7"/>
  <c r="K10" i="7" s="1"/>
  <c r="I43" i="9" s="1"/>
  <c r="K29" i="4"/>
  <c r="H27" i="9"/>
  <c r="J29" i="4"/>
  <c r="J19" i="4"/>
  <c r="J9" i="7"/>
  <c r="J10" i="7" s="1"/>
  <c r="H43" i="9" s="1"/>
  <c r="D18" i="9"/>
  <c r="S12" i="5"/>
  <c r="Q32" i="9" s="1"/>
  <c r="S14" i="5"/>
  <c r="S13" i="7"/>
  <c r="J14" i="5"/>
  <c r="J13" i="7"/>
  <c r="L37" i="9"/>
  <c r="N27" i="7"/>
  <c r="L39" i="9" s="1"/>
  <c r="M37" i="9"/>
  <c r="O27" i="7"/>
  <c r="M39" i="9" s="1"/>
  <c r="N26" i="9" l="1"/>
  <c r="P31" i="4"/>
  <c r="N28" i="9" s="1"/>
  <c r="P47" i="4"/>
  <c r="P48" i="4" s="1"/>
  <c r="P49" i="4" s="1"/>
  <c r="G26" i="9"/>
  <c r="I47" i="4"/>
  <c r="I48" i="4" s="1"/>
  <c r="I49" i="4" s="1"/>
  <c r="I31" i="4"/>
  <c r="G28" i="9" s="1"/>
  <c r="Q26" i="9"/>
  <c r="S47" i="4"/>
  <c r="S48" i="4" s="1"/>
  <c r="S49" i="4" s="1"/>
  <c r="S31" i="4"/>
  <c r="Q28" i="9" s="1"/>
  <c r="J26" i="9"/>
  <c r="L31" i="4"/>
  <c r="J28" i="9" s="1"/>
  <c r="L47" i="4"/>
  <c r="L48" i="4" s="1"/>
  <c r="L49" i="4" s="1"/>
  <c r="Q29" i="9"/>
  <c r="S15" i="5"/>
  <c r="S30" i="4"/>
  <c r="S16" i="5"/>
  <c r="S7" i="7"/>
  <c r="L38" i="9"/>
  <c r="N28" i="7"/>
  <c r="E26" i="9"/>
  <c r="G47" i="4"/>
  <c r="G48" i="4" s="1"/>
  <c r="G49" i="4" s="1"/>
  <c r="G31" i="4"/>
  <c r="E28" i="9" s="1"/>
  <c r="E37" i="9"/>
  <c r="G27" i="7"/>
  <c r="E39" i="9" s="1"/>
  <c r="D26" i="9"/>
  <c r="F47" i="4"/>
  <c r="F48" i="4" s="1"/>
  <c r="F49" i="4" s="1"/>
  <c r="F31" i="4"/>
  <c r="D28" i="9" s="1"/>
  <c r="H26" i="9"/>
  <c r="J47" i="4"/>
  <c r="J48" i="4" s="1"/>
  <c r="J49" i="4" s="1"/>
  <c r="J31" i="4"/>
  <c r="H28" i="9" s="1"/>
  <c r="K29" i="9"/>
  <c r="M16" i="5"/>
  <c r="M15" i="5"/>
  <c r="M30" i="4"/>
  <c r="M7" i="7"/>
  <c r="E29" i="9"/>
  <c r="G16" i="5"/>
  <c r="G15" i="5"/>
  <c r="G7" i="7"/>
  <c r="G30" i="4"/>
  <c r="D43" i="9"/>
  <c r="D11" i="8"/>
  <c r="K26" i="9"/>
  <c r="M47" i="4"/>
  <c r="M48" i="4" s="1"/>
  <c r="M49" i="4" s="1"/>
  <c r="M31" i="4"/>
  <c r="K28" i="9" s="1"/>
  <c r="H29" i="9"/>
  <c r="J16" i="5"/>
  <c r="J15" i="5"/>
  <c r="J7" i="7"/>
  <c r="J30" i="4"/>
  <c r="H37" i="9"/>
  <c r="J27" i="7"/>
  <c r="H39" i="9" s="1"/>
  <c r="D31" i="9"/>
  <c r="G6" i="5"/>
  <c r="G11" i="5" s="1"/>
  <c r="O38" i="9"/>
  <c r="Q28" i="7"/>
  <c r="D29" i="9"/>
  <c r="F16" i="5"/>
  <c r="F15" i="5"/>
  <c r="F30" i="4"/>
  <c r="F7" i="7"/>
  <c r="I37" i="9"/>
  <c r="K27" i="7"/>
  <c r="I39" i="9" s="1"/>
  <c r="I29" i="9"/>
  <c r="K15" i="5"/>
  <c r="K16" i="5"/>
  <c r="K30" i="4"/>
  <c r="K7" i="7"/>
  <c r="M26" i="9"/>
  <c r="O47" i="4"/>
  <c r="O48" i="4" s="1"/>
  <c r="O49" i="4" s="1"/>
  <c r="O31" i="4"/>
  <c r="M28" i="9" s="1"/>
  <c r="P26" i="9"/>
  <c r="R47" i="4"/>
  <c r="R48" i="4" s="1"/>
  <c r="R49" i="4" s="1"/>
  <c r="R31" i="4"/>
  <c r="P28" i="9" s="1"/>
  <c r="P37" i="9"/>
  <c r="R27" i="7"/>
  <c r="P39" i="9" s="1"/>
  <c r="Q37" i="9"/>
  <c r="S27" i="7"/>
  <c r="Q39" i="9" s="1"/>
  <c r="D53" i="9"/>
  <c r="D52" i="9"/>
  <c r="G29" i="9"/>
  <c r="I30" i="4"/>
  <c r="I15" i="5"/>
  <c r="I16" i="5"/>
  <c r="I7" i="7"/>
  <c r="D13" i="8"/>
  <c r="F29" i="9"/>
  <c r="H15" i="5"/>
  <c r="H30" i="4"/>
  <c r="H7" i="7"/>
  <c r="H16" i="5"/>
  <c r="M29" i="9"/>
  <c r="O16" i="5"/>
  <c r="O7" i="7"/>
  <c r="O30" i="4"/>
  <c r="O15" i="5"/>
  <c r="D37" i="9"/>
  <c r="D47" i="9"/>
  <c r="D46" i="9"/>
  <c r="F27" i="7"/>
  <c r="D39" i="9" s="1"/>
  <c r="G37" i="9"/>
  <c r="I27" i="7"/>
  <c r="G39" i="9" s="1"/>
  <c r="J29" i="9"/>
  <c r="L30" i="4"/>
  <c r="L15" i="5"/>
  <c r="L7" i="7"/>
  <c r="L16" i="5"/>
  <c r="N37" i="9"/>
  <c r="P27" i="7"/>
  <c r="N39" i="9" s="1"/>
  <c r="I26" i="9"/>
  <c r="K47" i="4"/>
  <c r="K48" i="4" s="1"/>
  <c r="K49" i="4" s="1"/>
  <c r="K31" i="4"/>
  <c r="I28" i="9" s="1"/>
  <c r="F26" i="9"/>
  <c r="H47" i="4"/>
  <c r="H48" i="4" s="1"/>
  <c r="H49" i="4" s="1"/>
  <c r="H31" i="4"/>
  <c r="F28" i="9" s="1"/>
  <c r="N29" i="9"/>
  <c r="P15" i="5"/>
  <c r="P16" i="5"/>
  <c r="P30" i="4"/>
  <c r="P7" i="7"/>
  <c r="P29" i="9"/>
  <c r="R16" i="5"/>
  <c r="R15" i="5"/>
  <c r="R7" i="7"/>
  <c r="R30" i="4"/>
  <c r="J37" i="9"/>
  <c r="L27" i="7"/>
  <c r="J39" i="9" s="1"/>
  <c r="D15" i="9"/>
  <c r="C25" i="3"/>
  <c r="D16" i="9" s="1"/>
  <c r="N38" i="9" l="1"/>
  <c r="P28" i="7"/>
  <c r="H38" i="9"/>
  <c r="J28" i="7"/>
  <c r="E31" i="9"/>
  <c r="H6" i="5"/>
  <c r="H11" i="5" s="1"/>
  <c r="P38" i="9"/>
  <c r="R28" i="7"/>
  <c r="G38" i="9"/>
  <c r="I28" i="7"/>
  <c r="D14" i="8"/>
  <c r="D38" i="9"/>
  <c r="F28" i="7"/>
  <c r="E38" i="9"/>
  <c r="G28" i="7"/>
  <c r="Q38" i="9"/>
  <c r="S28" i="7"/>
  <c r="K38" i="9"/>
  <c r="M28" i="7"/>
  <c r="J38" i="9"/>
  <c r="L28" i="7"/>
  <c r="I38" i="9"/>
  <c r="K28" i="7"/>
  <c r="M38" i="9"/>
  <c r="O28" i="7"/>
  <c r="F38" i="9"/>
  <c r="H28" i="7"/>
  <c r="D5" i="8"/>
  <c r="F31" i="9" l="1"/>
  <c r="I6" i="5"/>
  <c r="I11" i="5" s="1"/>
  <c r="G31" i="9" l="1"/>
  <c r="J6" i="5"/>
  <c r="J11" i="5" s="1"/>
  <c r="H31" i="9" l="1"/>
  <c r="K6" i="5"/>
  <c r="K11" i="5" s="1"/>
  <c r="I31" i="9" l="1"/>
  <c r="L6" i="5"/>
  <c r="L11" i="5" s="1"/>
  <c r="J31" i="9" l="1"/>
  <c r="M6" i="5"/>
  <c r="M11" i="5" s="1"/>
  <c r="K31" i="9" l="1"/>
  <c r="N6" i="5"/>
  <c r="N11" i="5" s="1"/>
  <c r="L31" i="9" l="1"/>
  <c r="O6" i="5"/>
  <c r="O11" i="5" s="1"/>
  <c r="M31" i="9" l="1"/>
  <c r="P6" i="5"/>
  <c r="P11" i="5" s="1"/>
  <c r="N31" i="9" l="1"/>
  <c r="Q6" i="5"/>
  <c r="Q11" i="5" s="1"/>
  <c r="O31" i="9" l="1"/>
  <c r="R6" i="5"/>
  <c r="R11" i="5" s="1"/>
  <c r="P31" i="9" l="1"/>
  <c r="S6" i="5"/>
  <c r="S11" i="5" s="1"/>
  <c r="Q31" i="9" l="1"/>
  <c r="D21" i="8"/>
  <c r="D49" i="9"/>
  <c r="D48" i="9"/>
  <c r="D29" i="8" l="1"/>
  <c r="D28" i="8"/>
  <c r="E20" i="9" s="1"/>
  <c r="D27" i="8"/>
  <c r="D20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D20" authorId="0" shapeId="0" xr:uid="{00000000-0006-0000-0700-000001000000}">
      <text>
        <r>
          <rPr>
            <sz val="10"/>
            <rFont val="Arial"/>
            <family val="2"/>
          </rPr>
          <t>Poprawka: formula opakowana w IFERROR. Bez tego przy pustej lub wiekszej niz 240 liczbie rat kontrola zwracala #VALUE! / #REF! zamiast statusu BLAD.</t>
        </r>
      </text>
    </comment>
  </commentList>
</comments>
</file>

<file path=xl/sharedStrings.xml><?xml version="1.0" encoding="utf-8"?>
<sst xmlns="http://schemas.openxmlformats.org/spreadsheetml/2006/main" count="558" uniqueCount="435">
  <si>
    <t>MODEL OCENY ZDOLNOŚCI JST DO ZACIĄGNIĘCIA I SPŁATY POŻYCZKI</t>
  </si>
  <si>
    <t>Załącznik do wniosku o pożyczkę – prognoza finansowa jednostki samorządu terytorialnego wraz z kalkulatorem pożyczki. Stan: sierpień 2026 r.</t>
  </si>
  <si>
    <t>DO CZEGO SŁUŻY TEN PLIK</t>
  </si>
  <si>
    <t>Plik służy dwóm celom. Skarbnik wprowadza w nim dane finansowe jednostki oraz parametry wnioskowanej pożyczki, a analityk TISE otrzymuje gotową ocenę zdolności jednostki do jej spłaty: nadwyżkę operacyjną, stan zadłużenia, obciążenie z tytułu obsługi długu oraz wskaźniki z art. 242 i art. 243 ustawy o finansach publicznych. Wszystkie wielkości przeliczają się automatycznie po zmianie dowolnego parametru.</t>
  </si>
  <si>
    <t>KOLEJNOŚĆ PRACY – ZAKŁADKI OD LEWEJ DO PRAWEJ</t>
  </si>
  <si>
    <t>Zakładka</t>
  </si>
  <si>
    <t>Status</t>
  </si>
  <si>
    <t>Co należy zrobić</t>
  </si>
  <si>
    <t>1. Instrukcja</t>
  </si>
  <si>
    <t>przeczytaj</t>
  </si>
  <si>
    <t>Zasady wypełniania, wykaz dokumentów źródłowych i objaśnienie komunikatów kontrolnych.</t>
  </si>
  <si>
    <t>2. Dane JST</t>
  </si>
  <si>
    <t>OBOWIĄZKOWA</t>
  </si>
  <si>
    <t>Nazwa jednostki i rok bazowy prognozy. Pozostałe dane jednostki znajdują się we wniosku pożyczkowym i nie są tu powtarzane.</t>
  </si>
  <si>
    <t>3. Parametry pożyczki</t>
  </si>
  <si>
    <t>Kwota, oprocentowanie, data uruchomienia, okres spłaty (maks. 240 miesięcy) i karencja. Raty kapitałowe są miesięczne.</t>
  </si>
  <si>
    <t>4. Prognoza</t>
  </si>
  <si>
    <t>Dochody, wydatki, przychody i rozchody budżetu: trzy lata wykonania, rok bieżący i dziesięć lat prognozy.</t>
  </si>
  <si>
    <t>5. Zadłużenie</t>
  </si>
  <si>
    <t>Stan zadłużenia jednostki oraz harmonogram spłat zobowiązań już zaciągniętych i planowanych.</t>
  </si>
  <si>
    <t>6. Harmonogram</t>
  </si>
  <si>
    <t>wynikowa</t>
  </si>
  <si>
    <t>Harmonogram spłaty wnioskowanej pożyczki generowany automatycznie. Nie wypełniaj.</t>
  </si>
  <si>
    <t>7. Wskaźniki</t>
  </si>
  <si>
    <t>Wskaźniki ustawowe i analityczne. Jedyne pole do wypełnienia: limit z art. 243 przepisany z WPF.</t>
  </si>
  <si>
    <t>8. Kontrole</t>
  </si>
  <si>
    <t>sprawdź</t>
  </si>
  <si>
    <t>Dwadzieścia dwa testy poprawności. Przed wysłaniem pliku żaden nie może kończyć się komunikatem BŁĄD.</t>
  </si>
  <si>
    <t>9. Podsumowanie</t>
  </si>
  <si>
    <t>dla analityka</t>
  </si>
  <si>
    <t>Zbiorczy obraz sytuacji jednostki i wpływu pożyczki. Generowane automatycznie.</t>
  </si>
  <si>
    <t>OZNACZENIA PÓL</t>
  </si>
  <si>
    <t>przykład</t>
  </si>
  <si>
    <t>Pole do wypełnienia przez skarbnika.</t>
  </si>
  <si>
    <t>Pole wyliczane automatycznie lub pobierane z innej zakładki – nie nadpisuj.</t>
  </si>
  <si>
    <t>Rok wykraczający poza okres spłaty pożyczki – pozostaw pusty.</t>
  </si>
  <si>
    <t>Opis, nazwa pozycji lub komentarz.</t>
  </si>
  <si>
    <t>JAKIE DOKUMENTY PRZYGOTOWAĆ</t>
  </si>
  <si>
    <t>Sprawozdania Rb-NDS, Rb-27S i Rb-28S za trzy ostatnie zamknięte lata budżetowe (wykonanie roczne).</t>
  </si>
  <si>
    <t>Sprawozdanie Rb-Z za ostatni zakończony kwartał – stan zobowiązań według tytułów dłużnych.</t>
  </si>
  <si>
    <t>Obowiązującą uchwałę budżetową na rok bieżący, po zmianach.</t>
  </si>
  <si>
    <t>Obowiązującą Wieloletnią Prognozę Finansową wraz z wyliczeniem wskaźnika z art. 243 ustawy o finansach publicznych.</t>
  </si>
  <si>
    <t>Harmonogramy spłat zawartych umów kredytowych i pożyczkowych.</t>
  </si>
  <si>
    <t>POŻYCZKA I HORYZONT PROGNOZY – RZECZ, NA KTÓRĄ TRZEBA ZWRÓCIĆ UWAGĘ</t>
  </si>
  <si>
    <t>Kapitał spłacany jest w równych ratach miesięcznych, a maksymalny okres spłaty wynosi 240 miesięcy (20 lat). Prognoza obejmuje najwyżej dziesięć lat po roku bieżącym i dopasowuje się do okresu spłaty. Jeżeli pożyczka spłacana jest krócej – na przykład przez siedem lat – lata następujące po ostatniej racie zostają wygaszone na szaro i opisane jako „poza okresem spłaty”. Nie wypełniaj ich; kontrole kompletności danych ich nie wymagają. Jeżeli natomiast okres spłaty wykracza poza dziesiąty rok prognozy, model wyliczy pełny harmonogram, ale prognoza pokaże tylko jego początek: zakładka Kontrole zgłosi komunikat UWAGA, a w Podsumowaniu pojawi się kwota zadłużenia pozostająca do spłaty po ostatnim roku prognozy oraz rok ostatniej raty. Do wniosku należy wtedy dołączyć wyciąg z WPF obejmujący pozostałe lata spłaty – art. 243 ustawy o finansach publicznych musi być zachowany w każdym roku aż do spłaty ostatniej raty, a nie tylko w okresie objętym tym modelem.</t>
  </si>
  <si>
    <t>KOMUNIKATY KONTROLNE</t>
  </si>
  <si>
    <t>BŁĄD – dane są wewnętrznie sprzeczne albo naruszony jest przepis ustawy. Wniosku nie można złożyć bez poprawienia.</t>
  </si>
  <si>
    <t>UWAGA – dane są formalnie poprawne, ale wymagają wyjaśnienia. Opisz przyczynę w polu „Uwagi” w zakładce Dane JST.</t>
  </si>
  <si>
    <t>OK – brak zastrzeżeń.</t>
  </si>
  <si>
    <t>PODSTAWA PRAWNA PRZYJĘTA W MODELU</t>
  </si>
  <si>
    <t>Ustawa z dnia 27 sierpnia 2009 r. o finansach publicznych (t.j. Dz.U. z 2025 r. poz. 1483 ze zm.) – art. 91, 217, 226–227, 242, 243.</t>
  </si>
  <si>
    <t>Ustawa z dnia 1 października 2024 r. o dochodach jednostek samorządu terytorialnego (Dz.U. poz. 1572 ze zm.).</t>
  </si>
  <si>
    <t>Rozporządzenie Ministra Finansów z dnia 29 stycznia 2025 r. w sprawie sprawozdawczości budżetowej (Dz.U. poz. 133 ze zm.).</t>
  </si>
  <si>
    <t>Rozporządzenie Ministra Finansów, Funduszy i Polityki Regionalnej z dnia 17 grudnia 2020 r. w sprawie sprawozdań w zakresie operacji finansowych (Dz.U. poz. 2396 ze zm.).</t>
  </si>
  <si>
    <t>Rozporządzenie Ministra Finansów z dnia 10 stycznia 2013 r. w sprawie wieloletniej prognozy finansowej JST (t.j. Dz.U. z 2021 r. poz. 83 ze zm.).</t>
  </si>
  <si>
    <t>KROK 1 · DANE JEDNOSTKI SAMORZĄDU TERYTORIALNEGO</t>
  </si>
  <si>
    <t>Zakładka obowiązkowa, ograniczona do danych niezbędnych do działania modelu. Dane identyfikacyjne jednostki, kontakt do skarbnika i opis przeznaczenia pożyczki znajdują się we wniosku pożyczkowym i nie są tu powtarzane.</t>
  </si>
  <si>
    <t>Pozycja</t>
  </si>
  <si>
    <t>Wartość</t>
  </si>
  <si>
    <t>Wskazówka</t>
  </si>
  <si>
    <t>Nazwa jednostki samorządu terytorialnego</t>
  </si>
  <si>
    <t>Wyłącznie do identyfikacji pliku. Pozostałe dane jednostki zawiera wniosek pożyczkowy.</t>
  </si>
  <si>
    <t>Rok bazowy (bieżący rok budżetowy)</t>
  </si>
  <si>
    <t>Rok, na który obowiązuje uchwała budżetowa. Steruje nagłówkami lat we wszystkich zakładkach.</t>
  </si>
  <si>
    <t>Liczba mieszkańców (pole opcjonalne)</t>
  </si>
  <si>
    <t>Potrzebna wyłącznie do wskaźnika zadłużenia na jednego mieszkańca. Pozostaw puste, jeżeli wskaźnik nie jest liczony.</t>
  </si>
  <si>
    <t>Uchwała w sprawie WPF, z której pobrano prognozę</t>
  </si>
  <si>
    <t>Numer i data uchwały – analityk musi wiedzieć, z której wersji WPF pochodzą dane.</t>
  </si>
  <si>
    <t>Tryb pracy skoroszytu</t>
  </si>
  <si>
    <t>Po wpisaniu danych rzeczywistych zmień na: DANE RZECZYWISTE</t>
  </si>
  <si>
    <t>Uwagi skarbnika</t>
  </si>
  <si>
    <t>Wyjaśnienia do pozycji nietypowych oraz do komunikatów UWAGA</t>
  </si>
  <si>
    <t>UWAGA</t>
  </si>
  <si>
    <t>Wypełnij wyłącznie pola oznaczone kolorem żółtym. Po wprowadzeniu danych jednostki ustaw tryb pracy skoroszytu na „DANE RZECZYWISTE” i sprawdź zakładkę Kontrole – żadna pozycja nie może kończyć się komunikatem BŁĄD.</t>
  </si>
  <si>
    <t>KROK 2 · PARAMETRY WNIOSKOWANEJ POŻYCZKI</t>
  </si>
  <si>
    <t>Zakładka obowiązkowa. Kapitał spłacany jest w równych ratach miesięcznych, odsetki naliczane od aktualnego salda. Zmiana dowolnego parametru automatycznie przelicza harmonogram, prognozę, zadłużenie, wskaźniki i podsumowanie.</t>
  </si>
  <si>
    <t>Parametr</t>
  </si>
  <si>
    <t>Kwota pożyczki</t>
  </si>
  <si>
    <t>Kwota wnioskowana, zgodna z uchwałą o zaciągnięciu zobowiązania</t>
  </si>
  <si>
    <t>Oprocentowanie roczne (stałe)</t>
  </si>
  <si>
    <t>Wpisz jako procent, na przykład 2,00%</t>
  </si>
  <si>
    <t>Data uruchomienia (wypłaty) pożyczki</t>
  </si>
  <si>
    <t>Data postawienia środków do dyspozycji jednostki</t>
  </si>
  <si>
    <t>Okres finansowania łącznie (miesiące)</t>
  </si>
  <si>
    <t>Od uruchomienia do ostatniej raty. Maksymalnie 240 miesięcy (20 lat)</t>
  </si>
  <si>
    <t>Karencja w spłacie kapitału (miesiące)</t>
  </si>
  <si>
    <t>W okresie karencji płacone są wyłącznie odsetki. Zawiera się w okresie finansowania</t>
  </si>
  <si>
    <t>Prowizja przygotowawcza (% kwoty)</t>
  </si>
  <si>
    <t>0% jeżeli nie występuje</t>
  </si>
  <si>
    <t>WIELKOŚCI WYLICZANE AUTOMATYCZNIE</t>
  </si>
  <si>
    <t>Liczba rat (okresów płatności)</t>
  </si>
  <si>
    <t>Liczba miesięcy karencji kapitału</t>
  </si>
  <si>
    <t>Liczba rat kapitałowych</t>
  </si>
  <si>
    <t>Rata kapitałowa</t>
  </si>
  <si>
    <t>Data pierwszej płatności</t>
  </si>
  <si>
    <t>Data ostatniej płatności</t>
  </si>
  <si>
    <t>Rok uruchomienia</t>
  </si>
  <si>
    <t>Rok ostatniej spłaty</t>
  </si>
  <si>
    <t>Suma odsetek w całym okresie</t>
  </si>
  <si>
    <t>Prowizja przygotowawcza</t>
  </si>
  <si>
    <t>Całkowity koszt pożyczki (odsetki + prowizja)</t>
  </si>
  <si>
    <t>Najwyższa roczna rata łączna</t>
  </si>
  <si>
    <t>Rok najwyższej raty rocznej</t>
  </si>
  <si>
    <t>Ostatni rok objęty prognozą</t>
  </si>
  <si>
    <t>Liczba lat prognozy po roku bazowym</t>
  </si>
  <si>
    <t>KROK 3 · PROGNOZA FINANSOWA JEDNOSTKI</t>
  </si>
  <si>
    <t>Zakładka obowiązkowa. Ujęcie zagregowane, zgodne z układem sprawozdania Rb-NDS i Wieloletniej Prognozy Finansowej. Wypełniasz wyłącznie pola na żółtym tle. Wszystkie kwoty w złotych.</t>
  </si>
  <si>
    <t>Poz.</t>
  </si>
  <si>
    <t>Wyszczególnienie</t>
  </si>
  <si>
    <t>Źródło danych</t>
  </si>
  <si>
    <t>Typ</t>
  </si>
  <si>
    <t>Rok</t>
  </si>
  <si>
    <t>Rok budżetowy</t>
  </si>
  <si>
    <t>Charakter danych</t>
  </si>
  <si>
    <t>wykonanie</t>
  </si>
  <si>
    <t>plan</t>
  </si>
  <si>
    <t>A · DOCHODY BUDŻETU</t>
  </si>
  <si>
    <t>A</t>
  </si>
  <si>
    <t>DOCHODY OGÓŁEM</t>
  </si>
  <si>
    <t>wyliczenie: A.1 + A.2</t>
  </si>
  <si>
    <t>AUTO</t>
  </si>
  <si>
    <t>A.1</t>
  </si>
  <si>
    <t xml:space="preserve">      Dochody bieżące ogółem</t>
  </si>
  <si>
    <t>Rb-NDS poz. A1 (wykonanie) · uchwała budżetowa · WPF poz. 1.1</t>
  </si>
  <si>
    <t>WPIS</t>
  </si>
  <si>
    <t>A.1.1</t>
  </si>
  <si>
    <t xml:space="preserve">            w tym: udziały we wpływach z PIT i CIT</t>
  </si>
  <si>
    <t>Rb-27S §§ 011 i 012 – nazewnictwo według ustawy o dochodach JST z 2024 r.</t>
  </si>
  <si>
    <t>A.1.2</t>
  </si>
  <si>
    <t xml:space="preserve">            w tym: subwencja ogólna</t>
  </si>
  <si>
    <t>Rb-27S § 292 · decyzja Ministra Finansów</t>
  </si>
  <si>
    <t>A.1.3</t>
  </si>
  <si>
    <t xml:space="preserve">            w tym: dotacje i środki przeznaczone na cele bieżące</t>
  </si>
  <si>
    <t>Rb-27S · WPF poz. 1.1.5 – pozycja niezbędna do art. 243 uofp</t>
  </si>
  <si>
    <t>A.1.4</t>
  </si>
  <si>
    <t xml:space="preserve">            w tym: dotacje i środki bieżące na programy UE (art. 5 ust. 1 pkt 2 uofp)</t>
  </si>
  <si>
    <t>WPF poz. 1.1.3 – część pozycji A.1.3</t>
  </si>
  <si>
    <t>A.1.5</t>
  </si>
  <si>
    <t xml:space="preserve">            Pozostałe dochody bieżące (własne)</t>
  </si>
  <si>
    <t>wyliczenie: A.1 − A.1.1 − A.1.2 − A.1.3</t>
  </si>
  <si>
    <t>A.2</t>
  </si>
  <si>
    <t xml:space="preserve">      Dochody majątkowe ogółem</t>
  </si>
  <si>
    <t>Rb-NDS poz. A2 · WPF poz. 1.2</t>
  </si>
  <si>
    <t>A.2.1</t>
  </si>
  <si>
    <t xml:space="preserve">            w tym: dochody ze sprzedaży majątku</t>
  </si>
  <si>
    <t>Rb-27S § 077 · WPF poz. 1.2.1 – art. 243 ust. 2a uofp</t>
  </si>
  <si>
    <t>A.2.2</t>
  </si>
  <si>
    <t xml:space="preserve">            w tym: dotacje i środki na inwestycje</t>
  </si>
  <si>
    <t>Rb-27S §§ 6xx · WPF poz. 1.2.2</t>
  </si>
  <si>
    <t>B · WYDATKI BUDŻETU</t>
  </si>
  <si>
    <t>B</t>
  </si>
  <si>
    <t>WYDATKI OGÓŁEM</t>
  </si>
  <si>
    <t>wyliczenie: B.3 + B.4</t>
  </si>
  <si>
    <t>B.1</t>
  </si>
  <si>
    <t xml:space="preserve">      Wydatki bieżące ogółem – bez pożyczki TISE</t>
  </si>
  <si>
    <t>Rb-28S · Rb-NDS poz. B1 · WPF poz. 2.1</t>
  </si>
  <si>
    <t>B.1.1</t>
  </si>
  <si>
    <t xml:space="preserve">            w tym: wydatki na obsługę długu istniejącego i planowanego</t>
  </si>
  <si>
    <t>Rb-28S rozdz. 75702 · WPF poz. 2.1.3</t>
  </si>
  <si>
    <t>B.1.2</t>
  </si>
  <si>
    <t xml:space="preserve">            w tym: wydatki z tytułu poręczeń i gwarancji</t>
  </si>
  <si>
    <t>WPF poz. 2.1.3.1 · ewidencja poręczeń</t>
  </si>
  <si>
    <t>B.1.3</t>
  </si>
  <si>
    <t xml:space="preserve">            w tym: wydatki bieżące na programy UE (art. 5 ust. 1 pkt 2 uofp)</t>
  </si>
  <si>
    <t>WPF poz. 2.1.1 – pozycja niezbędna do art. 243 uofp</t>
  </si>
  <si>
    <t>B.2</t>
  </si>
  <si>
    <t xml:space="preserve">      Odsetki od pożyczki TISE</t>
  </si>
  <si>
    <t>automatycznie z zakładki Harmonogram</t>
  </si>
  <si>
    <t>B.3</t>
  </si>
  <si>
    <t xml:space="preserve">      Wydatki bieżące ogółem łącznie (B.1 + B.2)</t>
  </si>
  <si>
    <t>wyliczenie</t>
  </si>
  <si>
    <t>B.4</t>
  </si>
  <si>
    <t xml:space="preserve">      Wydatki majątkowe ogółem</t>
  </si>
  <si>
    <t>Rb-28S · Rb-NDS poz. B2 · WPF poz. 2.2</t>
  </si>
  <si>
    <t>B.4.1</t>
  </si>
  <si>
    <t xml:space="preserve">            w tym: inwestycja finansowana pożyczką TISE</t>
  </si>
  <si>
    <t>kosztorys · harmonogram rzeczowo-finansowy inwestycji</t>
  </si>
  <si>
    <t>C · WYNIK BUDŻETU</t>
  </si>
  <si>
    <t>C.1</t>
  </si>
  <si>
    <t>Nadwyżka operacyjna (dochody bieżące − wydatki bieżące)</t>
  </si>
  <si>
    <t>wyliczenie: A.1 − B.3</t>
  </si>
  <si>
    <t>C.2</t>
  </si>
  <si>
    <t>Nadwyżka operacyjna powiększona o dochody ze sprzedaży majątku</t>
  </si>
  <si>
    <t>wyliczenie: C.1 + A.2.1</t>
  </si>
  <si>
    <t>C.3</t>
  </si>
  <si>
    <t>Wynik budżetu (nadwyżka / deficyt)</t>
  </si>
  <si>
    <t>wyliczenie: A − B · art. 217 ust. 1 uofp</t>
  </si>
  <si>
    <t>D · PRZYCHODY BUDŻETU</t>
  </si>
  <si>
    <t>D.1</t>
  </si>
  <si>
    <t xml:space="preserve">      Kredyty, pożyczki i emisje papierów wartościowych – bez pożyczki TISE</t>
  </si>
  <si>
    <t>Rb-NDS poz. D11–D13 · WPF poz. 4.1</t>
  </si>
  <si>
    <t>D.2</t>
  </si>
  <si>
    <t xml:space="preserve">      Pożyczka TISE – uruchomienie</t>
  </si>
  <si>
    <t>D.3</t>
  </si>
  <si>
    <t xml:space="preserve">      Nadwyżka budżetu z lat ubiegłych (art. 217 ust. 2 pkt 5 uofp)</t>
  </si>
  <si>
    <t>Rb-NDS poz. D14 · uchwała budżetowa</t>
  </si>
  <si>
    <t>D.4</t>
  </si>
  <si>
    <t xml:space="preserve">      Wolne środki (art. 217 ust. 2 pkt 6 uofp)</t>
  </si>
  <si>
    <t>Rb-NDS poz. D15 · bilans z wykonania budżetu</t>
  </si>
  <si>
    <t>D.5</t>
  </si>
  <si>
    <t xml:space="preserve">      Niewykorzystane środki pieniężne (art. 217 ust. 2 pkt 8 uofp)</t>
  </si>
  <si>
    <t>Rb-NDS poz. D13a</t>
  </si>
  <si>
    <t>D.6</t>
  </si>
  <si>
    <t xml:space="preserve">      Pozostałe przychody (art. 217 ust. 2 pkt 4 i 7 uofp)</t>
  </si>
  <si>
    <t>Rb-NDS · uchwała budżetowa</t>
  </si>
  <si>
    <t>D.7</t>
  </si>
  <si>
    <t>PRZYCHODY OGÓŁEM</t>
  </si>
  <si>
    <t>wyliczenie: D.1 + … + D.6</t>
  </si>
  <si>
    <t>E · ROZCHODY BUDŻETU</t>
  </si>
  <si>
    <t>E.1</t>
  </si>
  <si>
    <t xml:space="preserve">      Spłaty rat zadłużenia istniejącego i planowanego – bez pożyczki TISE</t>
  </si>
  <si>
    <t>z zakładki Zadłużenie (poz. Z.4)</t>
  </si>
  <si>
    <t>E.2</t>
  </si>
  <si>
    <t xml:space="preserve">      Spłaty kapitału pożyczki TISE</t>
  </si>
  <si>
    <t>E.3</t>
  </si>
  <si>
    <t xml:space="preserve">      Pozostałe rozchody (udzielone pożyczki, lokaty)</t>
  </si>
  <si>
    <t>Rb-NDS poz. E · WPF poz. 5.2</t>
  </si>
  <si>
    <t>E.4</t>
  </si>
  <si>
    <t>ROZCHODY OGÓŁEM</t>
  </si>
  <si>
    <t>wyliczenie: E.1 + E.2 + E.3</t>
  </si>
  <si>
    <t>F · KONTROLA RÓWNOWAGI BUDŻETU</t>
  </si>
  <si>
    <t>F.1</t>
  </si>
  <si>
    <t>Dochody ogółem + przychody ogółem</t>
  </si>
  <si>
    <t>wyliczenie: A + D.7</t>
  </si>
  <si>
    <t>F.2</t>
  </si>
  <si>
    <t>Wydatki ogółem + rozchody ogółem</t>
  </si>
  <si>
    <t>wyliczenie: B + E.4</t>
  </si>
  <si>
    <t>F.3</t>
  </si>
  <si>
    <t>Różnica (F.1 − F.2)</t>
  </si>
  <si>
    <t>powinna wynosić zero</t>
  </si>
  <si>
    <t>F.4</t>
  </si>
  <si>
    <t>Status równowagi</t>
  </si>
  <si>
    <t>OK / BŁĄD</t>
  </si>
  <si>
    <t>KROK 4 · ZADŁUŻENIE I OBSŁUGA DŁUGU</t>
  </si>
  <si>
    <t>Zakładka obowiązkowa. Wypełniasz stan zadłużenia na początek pierwszego roku, harmonogram spłat zobowiązań już zaciągniętych oraz strukturę długu z Rb-Z. Pozostałe wielkości rozwijają się automatycznie.</t>
  </si>
  <si>
    <t>Z.1</t>
  </si>
  <si>
    <t>Zadłużenie ogółem na początek roku</t>
  </si>
  <si>
    <t>pierwszy rok: Rb-Z poz. E na 31 grudnia; dalej wyliczane</t>
  </si>
  <si>
    <t>MIX</t>
  </si>
  <si>
    <t>Z.2</t>
  </si>
  <si>
    <t>Zaciągnięcia – bez pożyczki TISE</t>
  </si>
  <si>
    <t>z zakładki Prognoza (poz. D.1)</t>
  </si>
  <si>
    <t>Z.3</t>
  </si>
  <si>
    <t>Zaciągnięcie pożyczki TISE</t>
  </si>
  <si>
    <t>z zakładki Harmonogram</t>
  </si>
  <si>
    <t>Z.4</t>
  </si>
  <si>
    <t>Spłaty rat zadłużenia istniejącego i planowanego – bez TISE</t>
  </si>
  <si>
    <t>harmonogramy umów kredytowych · WPF poz. 5.1</t>
  </si>
  <si>
    <t>Z.5</t>
  </si>
  <si>
    <t>Spłaty kapitału pożyczki TISE</t>
  </si>
  <si>
    <t>Z.6</t>
  </si>
  <si>
    <t>ZADŁUŻENIE OGÓŁEM NA KONIEC ROKU</t>
  </si>
  <si>
    <t>Z.1 + Z.2 + Z.3 − Z.4 − Z.5</t>
  </si>
  <si>
    <t>Z.7</t>
  </si>
  <si>
    <t>w tym: pożyczka TISE</t>
  </si>
  <si>
    <t>Z.8</t>
  </si>
  <si>
    <t>Zadłużenie ogółem / dochody ogółem</t>
  </si>
  <si>
    <t>wskaźnik informacyjny</t>
  </si>
  <si>
    <t>Z.9</t>
  </si>
  <si>
    <t>Obsługa długu ogółem (raty kapitałowe + odsetki + poręczenia)</t>
  </si>
  <si>
    <t>Z.10</t>
  </si>
  <si>
    <t>Środki pozostające po obsłudze zadłużenia (nadwyżka operacyjna − raty kapitałowe)</t>
  </si>
  <si>
    <t>Z.11</t>
  </si>
  <si>
    <t>Rata pożyczki TISE / nadwyżka operacyjna</t>
  </si>
  <si>
    <t>obciążenie nową pożyczką</t>
  </si>
  <si>
    <t>STRUKTURA ZADŁUŻENIA NA POCZĄTEK PIERWSZEGO ROKU (Rb-Z, część A)</t>
  </si>
  <si>
    <t>kredyty i pożyczki</t>
  </si>
  <si>
    <t>Rb-Z</t>
  </si>
  <si>
    <t>wyemitowane papiery wartościowe</t>
  </si>
  <si>
    <t>inne zobowiązania zaliczane do tytułu dłużnego z art. 72 ust. 1 pkt 2 uofp</t>
  </si>
  <si>
    <t>udzielone poręczenia i gwarancje – kwota potencjalnych spłat</t>
  </si>
  <si>
    <t>Razem – wartość musi być równa pozycji Z.1 w pierwszym roku</t>
  </si>
  <si>
    <t>HARMONOGRAM SPŁATY POŻYCZKI – GENEROWANY AUTOMATYCZNIE</t>
  </si>
  <si>
    <t>Zakładka wynikowa. Kapitał spłacany jest w równych ratach miesięcznych, odsetki naliczane od aktualnego salda według rzeczywistej liczby dni (baza 365). W okresie karencji płacone są wyłącznie odsetki.</t>
  </si>
  <si>
    <t>Nr</t>
  </si>
  <si>
    <t>Data płatności</t>
  </si>
  <si>
    <t>Saldo na początek okresu</t>
  </si>
  <si>
    <t>Odsetki</t>
  </si>
  <si>
    <t>Rata łączna</t>
  </si>
  <si>
    <t>Saldo na koniec okresu</t>
  </si>
  <si>
    <t>AGREGACJA ROCZNA – ZASILA PROGNOZĘ FINANSOWĄ</t>
  </si>
  <si>
    <t>Wypłata (uruchomienie) pożyczki – przychód budżetu</t>
  </si>
  <si>
    <t>Spłata kapitału – rozchód budżetu</t>
  </si>
  <si>
    <t>Odsetki – wydatek bieżący</t>
  </si>
  <si>
    <t>Rata łączna (kapitał + odsetki)</t>
  </si>
  <si>
    <t>Zadłużenie z tytułu pożyczki na koniec roku</t>
  </si>
  <si>
    <t>WSKAŹNIKI USTAWOWE I ANALITYCZNE</t>
  </si>
  <si>
    <t>Zakładka wynikowa. Art. 242 i art. 243 ustawy o finansach publicznych (t.j. Dz.U. z 2025 r. poz. 1483 ze zm.). Jedyne pole do wypełnienia to limit z art. 243 przepisany z obowiązującej WPF.</t>
  </si>
  <si>
    <t>Podstawa / źródło</t>
  </si>
  <si>
    <t>1 · RÓWNOWAGA BUDŻETU BIEŻĄCEGO – ART. 242 UOFP</t>
  </si>
  <si>
    <t>W.1</t>
  </si>
  <si>
    <t>Nadwyżka operacyjna</t>
  </si>
  <si>
    <t>dochody bieżące − wydatki bieżące</t>
  </si>
  <si>
    <t>W.2</t>
  </si>
  <si>
    <t>Wskaźnik nadwyżki operacyjnej (do dochodów bieżących)</t>
  </si>
  <si>
    <t>miernik analityczny TISE</t>
  </si>
  <si>
    <t>W.3</t>
  </si>
  <si>
    <t>Dochody bieżące + przychody z art. 217 ust. 2 pkt 5, 7 i 8 − wydatki bieżące</t>
  </si>
  <si>
    <t>art. 242 ust. 1 uofp</t>
  </si>
  <si>
    <t>W.4</t>
  </si>
  <si>
    <t>Spełnienie reguły z art. 242 uofp</t>
  </si>
  <si>
    <t>2 · WSKAŹNIK OBSŁUGI ZADŁUŻENIA – ART. 243 UOFP (ŚREDNIA Z SIEDMIU LAT)</t>
  </si>
  <si>
    <t>W.5</t>
  </si>
  <si>
    <t>R – raty kapitałowe podlegające limitowi</t>
  </si>
  <si>
    <t>Zadłużenie Z.4 + Z.5</t>
  </si>
  <si>
    <t>W.6</t>
  </si>
  <si>
    <t>O – wydatki na obsługę długu wraz z poręczeniami</t>
  </si>
  <si>
    <t>Prognoza B.1.1 + B.1.2 + B.2</t>
  </si>
  <si>
    <t>W.7</t>
  </si>
  <si>
    <t>Db – dochody bieżące pomniejszone o dotacje i środki na cele bieżące</t>
  </si>
  <si>
    <t>art. 243 ust. 2 pkt 1 uofp</t>
  </si>
  <si>
    <t>W.8</t>
  </si>
  <si>
    <t>Wskaźnik planowany (R + O) / Db – po uwzględnieniu pożyczki TISE</t>
  </si>
  <si>
    <t>lewa strona relacji z art. 243 ust. 1 uofp</t>
  </si>
  <si>
    <t>W.9</t>
  </si>
  <si>
    <t>Relacja roczna: (Dbe + Sm − Wbe) / Dbi</t>
  </si>
  <si>
    <t>składnik średniej z art. 243 ust. 1 i ust. 2a uofp</t>
  </si>
  <si>
    <t>W.10</t>
  </si>
  <si>
    <t>Limit wyliczony z danych historycznych (średnia dostępnych lat)</t>
  </si>
  <si>
    <t>orientacyjnie – pełny limit ustawowy wymaga siedmiu lat wykonania</t>
  </si>
  <si>
    <t>W.11</t>
  </si>
  <si>
    <t>Limit z obowiązującej WPF (maksymalny wskaźnik spłaty)</t>
  </si>
  <si>
    <t>WPF poz. 9.6.1 · wydruk wskaźników z aplikacji sprawozdawczej</t>
  </si>
  <si>
    <t>W.12</t>
  </si>
  <si>
    <t>Limit przyjęty do oceny</t>
  </si>
  <si>
    <t>WPF, jeżeli wpisany; w przeciwnym razie wyliczenie własne</t>
  </si>
  <si>
    <t>W.13</t>
  </si>
  <si>
    <t>Margines bezpieczeństwa (limit − wskaźnik planowany)</t>
  </si>
  <si>
    <t>w punktach procentowych</t>
  </si>
  <si>
    <t>W.14</t>
  </si>
  <si>
    <t>Spełnienie relacji z art. 243 uofp</t>
  </si>
  <si>
    <t>BŁĄD = przekroczenie limitu · UWAGA = margines poniżej 1 p.p.</t>
  </si>
  <si>
    <t>3 · WSKAŹNIKI ANALITYCZNE TISE</t>
  </si>
  <si>
    <t>W.15</t>
  </si>
  <si>
    <t>miernik informacyjny – limit 60% z art. 170 uofp uchylony z dniem 1 stycznia 2014 r.</t>
  </si>
  <si>
    <t>W.16</t>
  </si>
  <si>
    <t>Obsługa długu ogółem / dochody ogółem</t>
  </si>
  <si>
    <t>miernik informacyjny – limit 15% z art. 169 uofp uchylony z dniem 1 stycznia 2014 r.</t>
  </si>
  <si>
    <t>W.17</t>
  </si>
  <si>
    <t>Pokrycie obsługi długu nadwyżką operacyjną</t>
  </si>
  <si>
    <t>norma wewnętrzna TISE: nie mniej niż 1,20x</t>
  </si>
  <si>
    <t>W.18</t>
  </si>
  <si>
    <t>Środki pozostające po obsłudze zadłużenia</t>
  </si>
  <si>
    <t>nadwyżka operacyjna − raty kapitałowe</t>
  </si>
  <si>
    <t>W.19</t>
  </si>
  <si>
    <t>Zadłużenie na jednego mieszkańca</t>
  </si>
  <si>
    <t>informacyjnie</t>
  </si>
  <si>
    <t>KONTROLE AUTOMATYCZNE</t>
  </si>
  <si>
    <t>Zakładka wynikowa. OK – brak zastrzeżeń. UWAGA – wymaga wyjaśnienia skarbnika. BŁĄD – dane sprzeczne albo naruszony przepis; wniosku nie można złożyć bez poprawienia.</t>
  </si>
  <si>
    <t>Co jest sprawdzane</t>
  </si>
  <si>
    <t>Co zrobić</t>
  </si>
  <si>
    <t>Równowaga budżetu: dochody + przychody = wydatki + rozchody</t>
  </si>
  <si>
    <t>Sprawdź wiersz F.3 w zakładce Prognoza i popraw rok, w którym różnica jest inna niż zero. W trybie PRZYKŁAD zmiana parametrów pożyczki rozstraja bilans danych przykładowych – to normalne.</t>
  </si>
  <si>
    <t>Kompletność danych: dochody bieżące wypełnione w latach objętych prognozą</t>
  </si>
  <si>
    <t>Uzupełnij pozycję A.1 w zakładce Prognoza dla każdego roku, który nie jest wygaszony na szaro.</t>
  </si>
  <si>
    <t>Kompletność danych: wydatki bieżące wypełnione w latach objętych prognozą</t>
  </si>
  <si>
    <t>Uzupełnij pozycję B.1 w zakładce Prognoza dla każdego roku, który nie jest wygaszony na szaro.</t>
  </si>
  <si>
    <t>Pozycje „w tym” nie przekraczają kwot ogółem (dochody bieżące)</t>
  </si>
  <si>
    <t>Suma pozycji A.1.1–A.1.3 przekracza dochody bieżące ogółem. Sprawdź, czy nie doszło do podwójnego ujęcia.</t>
  </si>
  <si>
    <t>Dotacje bieżące unijne nie przekraczają dotacji bieżących ogółem</t>
  </si>
  <si>
    <t>Pozycja A.1.4 jest częścią pozycji A.1.3 i nie może być od niej wyższa.</t>
  </si>
  <si>
    <t>Dochody ze sprzedaży majątku nie przekraczają dochodów majątkowych</t>
  </si>
  <si>
    <t>Suma pozycji A.2.1 i A.2.2 przekracza dochody majątkowe ogółem.</t>
  </si>
  <si>
    <t>Reguła równowagi budżetu bieżącego – art. 242 uofp</t>
  </si>
  <si>
    <t>W którymś roku wydatki bieżące przewyższają dochody bieżące powiększone o przychody z art. 217 ust. 2 pkt 5, 7 i 8. Budżetu z takim układem nie można uchwalić.</t>
  </si>
  <si>
    <t>Relacja obsługi zadłużenia – art. 243 uofp</t>
  </si>
  <si>
    <t>BŁĄD: po dołączeniu pożyczki TISE limit z art. 243 zostaje przekroczony – konieczne wydłużenie okresu spłaty, karencja albo obniżenie kwoty. UWAGA: margines poniżej jednego punktu procentowego.</t>
  </si>
  <si>
    <t>Nadwyżka operacyjna dodatnia w każdym roku prognozy</t>
  </si>
  <si>
    <t>Ujemna nadwyżka operacyjna oznacza brak własnych środków na spłatę rat. Wyjaśnij przyczynę i załącz plan naprawczy.</t>
  </si>
  <si>
    <t>Środki pozostające po obsłudze zadłużenia nieujemne</t>
  </si>
  <si>
    <t>W którymś roku raty kapitałowe przewyższają nadwyżkę operacyjną. Wskaż źródło pokrycia: wolne środki, nadwyżkę z lat ubiegłych albo dochody ze sprzedaży majątku.</t>
  </si>
  <si>
    <t>Okres finansowania nie przekracza 240 miesięcy</t>
  </si>
  <si>
    <t>Maksymalny okres spłaty pożyczki wynosi 20 lat.</t>
  </si>
  <si>
    <t>Karencja krótsza niż okres finansowania</t>
  </si>
  <si>
    <t>Karencja zawiera się w okresie finansowania i musi być od niego krótsza.</t>
  </si>
  <si>
    <t>Okres spłaty a horyzont prognozy</t>
  </si>
  <si>
    <t>Spłata pożyczki wykracza poza dziesięcioletni horyzont prognozy. To dopuszczalne, ale do wniosku należy dołączyć wyciąg z WPF obejmujący pozostałe lata spłaty wraz z wyliczeniem wskaźnika z art. 243 dla tych lat.</t>
  </si>
  <si>
    <t>Rok uruchomienia pożyczki objęty prognozą</t>
  </si>
  <si>
    <t>Data uruchomienia wykracza poza lata objęte modelem.</t>
  </si>
  <si>
    <t>Suma rat kapitałowych równa kwocie pożyczki</t>
  </si>
  <si>
    <t>Niezgodność harmonogramu z kwotą pożyczki – sprawdź parametry w zakładce Parametry pożyczki.</t>
  </si>
  <si>
    <t>Harmonogram domyka saldo pożyczki do zera</t>
  </si>
  <si>
    <t>Ostatnia rata nie zeruje salda pożyczki. Sprawdź okres finansowania i karencję.</t>
  </si>
  <si>
    <t>Zadłużenie na koniec każdego roku nieujemne</t>
  </si>
  <si>
    <t>Ujemne saldo długu oznacza, że wpisane spłaty (Z.4) przewyższają stan zadłużenia. Popraw harmonogram spłat. Kwoty poniżej jednego złotego wynikają z zaokrągleń i nie są traktowane jako błąd.</t>
  </si>
  <si>
    <t>Struktura zadłużenia zgodna ze stanem początkowym</t>
  </si>
  <si>
    <t>Suma pozycji z Rb-Z różni się od stanu zadłużenia wpisanego w pozycji Z.1.</t>
  </si>
  <si>
    <t>Wydatki majątkowe pokrywają nakłady na inwestycję</t>
  </si>
  <si>
    <t>Nakłady na inwestycję wykazano wyżej niż wydatki majątkowe ogółem.</t>
  </si>
  <si>
    <t>Limit z art. 243 pobrany z WPF, a nie wyliczony orientacyjnie</t>
  </si>
  <si>
    <t>Wpisz maksymalny wskaźnik spłaty z obowiązującej WPF. Wyliczenie własne opiera się na skróconym szeregu lat i ma charakter orientacyjny.</t>
  </si>
  <si>
    <t>Skoroszyt zawiera dane przykładowe. Zastąp je danymi jednostki i zmień tryb w zakładce Dane JST.</t>
  </si>
  <si>
    <t>WYNIK ZBIORCZY</t>
  </si>
  <si>
    <t>BŁĄD blokuje złożenie wniosku. UWAGA wymaga pisemnego wyjaśnienia skarbnika.</t>
  </si>
  <si>
    <t>Liczba błędów</t>
  </si>
  <si>
    <t>Liczba ostrzeżeń</t>
  </si>
  <si>
    <t>PODSUMOWANIE DLA ANALITYKA TISE</t>
  </si>
  <si>
    <t>Zakładka wynikowa, generowana automatycznie. Wszystkie wartości pochodzą z pozostałych zakładek.</t>
  </si>
  <si>
    <t>KARTA JEDNOSTKI I POŻYCZKI</t>
  </si>
  <si>
    <t>Jednostka</t>
  </si>
  <si>
    <t>Oprocentowanie roczne</t>
  </si>
  <si>
    <t>Okres finansowania (miesiące)</t>
  </si>
  <si>
    <t>Data pierwszej raty</t>
  </si>
  <si>
    <t>Data ostatniej raty</t>
  </si>
  <si>
    <t>Rata kapitałowa (miesięczna)</t>
  </si>
  <si>
    <t>Zadłużenie z tytułu pożyczki na koniec horyzontu prognozy</t>
  </si>
  <si>
    <t>Rok ostatniej raty a ostatni rok prognozy</t>
  </si>
  <si>
    <t>WYNIK KONTROLI AUTOMATYCZNYCH</t>
  </si>
  <si>
    <t>SYTUACJA FINANSOWA JEDNOSTKI W UJĘCIU ROCZNYM (tys. zł, o ile nie wskazano inaczej)</t>
  </si>
  <si>
    <t>Dochody ogółem</t>
  </si>
  <si>
    <t>w tym dochody bieżące</t>
  </si>
  <si>
    <t>Wydatki ogółem</t>
  </si>
  <si>
    <t>w tym wydatki bieżące</t>
  </si>
  <si>
    <t>Wynik budżetu</t>
  </si>
  <si>
    <t>Wskaźnik nadwyżki operacyjnej</t>
  </si>
  <si>
    <t>Zadłużenie na koniec roku</t>
  </si>
  <si>
    <t>w tym pożyczka TISE</t>
  </si>
  <si>
    <t>Zadłużenie / dochody ogółem</t>
  </si>
  <si>
    <t>Raty kapitałowe – zadłużenie dotychczasowe</t>
  </si>
  <si>
    <t>Rata kapitałowa pożyczki TISE</t>
  </si>
  <si>
    <t>Odsetki ogółem (łącznie z pożyczką TISE)</t>
  </si>
  <si>
    <t>Łączne obciążenie z tytułu zadłużenia</t>
  </si>
  <si>
    <t>Wskaźnik z art. 243 – planowany</t>
  </si>
  <si>
    <t>Wskaźnik z art. 243 – limit</t>
  </si>
  <si>
    <t>Margines do limitu (p.p.)</t>
  </si>
  <si>
    <t>Art. 242 / art. 243 – status</t>
  </si>
  <si>
    <t>TENDENCJE – ODCZYT AUTOMATYCZNY</t>
  </si>
  <si>
    <t>Rok najwyższego łącznego obciążenia długiem</t>
  </si>
  <si>
    <t>Maksymalne łączne obciążenie długiem</t>
  </si>
  <si>
    <t>Rok najwyższego stanu zadłużenia</t>
  </si>
  <si>
    <t>Maksymalny stan zadłużenia</t>
  </si>
  <si>
    <t>Rok najmniejszego marginesu do limitu z art. 243</t>
  </si>
  <si>
    <t>Najmniejszy margines do limitu (p.p.)</t>
  </si>
  <si>
    <t>Najniższa nadwyżka operacyjna w latach prognozy</t>
  </si>
  <si>
    <t>Średnia nadwyżka operacyjna w latach prognozy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</si>
</sst>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-#,##0;\–"/>
    <numFmt numFmtId="165" formatCode="#,##0&quot; zł&quot;;\-#,##0&quot; zł&quot;;\–"/>
    <numFmt numFmtId="166" formatCode="yyyy\-mm\-dd"/>
    <numFmt numFmtId="167" formatCode="#,##0.00&quot; zł&quot;;\-#,##0.00&quot; zł&quot;;\–"/>
    <numFmt numFmtId="168" formatCode="0.0%"/>
    <numFmt numFmtId="169" formatCode="0.00\x"/>
  </numFmts>
  <fonts count="21" x14ac:knownFonts="1">
    <font>
      <sz val="11"/>
      <color theme="1"/>
      <name val="Calibri"/>
      <family val="2"/>
      <charset val="1"/>
    </font>
    <font>
      <b/>
      <sz val="14"/>
      <color rgb="FFFFFFFF"/>
      <name val="Calibri"/>
      <family val="2"/>
      <charset val="238"/>
    </font>
    <font>
      <sz val="10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0"/>
      <color rgb="FF3F3F3F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C00000"/>
      <name val="Calibri"/>
      <family val="2"/>
      <charset val="238"/>
    </font>
    <font>
      <b/>
      <sz val="11"/>
      <color rgb="FF1F4E78"/>
      <name val="Calibri"/>
      <family val="2"/>
      <charset val="238"/>
    </font>
    <font>
      <sz val="11"/>
      <color rgb="FFBFBFBF"/>
      <name val="Calibri"/>
      <family val="2"/>
      <charset val="238"/>
    </font>
    <font>
      <sz val="9"/>
      <color rgb="FF3F3F3F"/>
      <name val="Calibri"/>
      <family val="2"/>
      <charset val="238"/>
    </font>
    <font>
      <b/>
      <sz val="10"/>
      <color rgb="FFC00000"/>
      <name val="Calibri"/>
      <family val="2"/>
      <charset val="238"/>
    </font>
    <font>
      <sz val="11"/>
      <color rgb="FF1F4E78"/>
      <name val="Calibri"/>
      <family val="2"/>
      <charset val="238"/>
    </font>
    <font>
      <b/>
      <sz val="10"/>
      <name val="Calibri"/>
      <family val="2"/>
      <charset val="238"/>
    </font>
    <font>
      <sz val="8"/>
      <color rgb="FF3F3F3F"/>
      <name val="Calibri"/>
      <family val="2"/>
      <charset val="238"/>
    </font>
    <font>
      <b/>
      <sz val="9"/>
      <color rgb="FF1F4E78"/>
      <name val="Calibri"/>
      <family val="2"/>
      <charset val="238"/>
    </font>
    <font>
      <sz val="10"/>
      <name val="Calibri"/>
      <family val="2"/>
      <charset val="238"/>
    </font>
    <font>
      <b/>
      <sz val="9"/>
      <color rgb="FFC00000"/>
      <name val="Calibri"/>
      <family val="2"/>
      <charset val="238"/>
    </font>
    <font>
      <b/>
      <sz val="12"/>
      <color rgb="FF1F4E78"/>
      <name val="Calibri"/>
      <family val="2"/>
      <charset val="238"/>
    </font>
    <font>
      <sz val="10"/>
      <name val="Arial"/>
      <family val="2"/>
    </font>
    <font>
      <sz val="11"/>
      <color theme="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2E75B6"/>
        <bgColor rgb="FF4A7EBB"/>
      </patternFill>
    </fill>
    <fill>
      <patternFill patternType="solid">
        <fgColor rgb="FFF4F9FD"/>
        <bgColor rgb="FFF2F2F2"/>
      </patternFill>
    </fill>
    <fill>
      <patternFill patternType="solid">
        <fgColor rgb="FFFFFFCC"/>
        <bgColor rgb="FFFFFFFF"/>
      </patternFill>
    </fill>
    <fill>
      <patternFill patternType="solid">
        <fgColor rgb="FFDDEBF7"/>
        <bgColor rgb="FFDCE6F2"/>
      </patternFill>
    </fill>
    <fill>
      <patternFill patternType="solid">
        <fgColor rgb="FFF2F2F2"/>
        <bgColor rgb="FFF4F9FD"/>
      </patternFill>
    </fill>
    <fill>
      <patternFill patternType="solid">
        <fgColor theme="4" tint="0.79989013336588644"/>
        <bgColor rgb="FFDDEBF7"/>
      </patternFill>
    </fill>
  </fills>
  <borders count="3">
    <border>
      <left/>
      <right/>
      <top/>
      <bottom/>
      <diagonal/>
    </border>
    <border>
      <left style="thin">
        <color rgb="FFBDD7EE"/>
      </left>
      <right style="thin">
        <color rgb="FFBDD7EE"/>
      </right>
      <top style="thin">
        <color rgb="FFBDD7EE"/>
      </top>
      <bottom style="thin">
        <color rgb="FFBDD7EE"/>
      </bottom>
      <diagonal/>
    </border>
    <border>
      <left style="thin">
        <color rgb="FFBDD7EE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1" fillId="5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3" fillId="3" borderId="0" xfId="0" applyFont="1" applyFill="1" applyAlignment="1">
      <alignment vertical="center"/>
    </xf>
    <xf numFmtId="0" fontId="0" fillId="3" borderId="0" xfId="0" applyFill="1"/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 applyProtection="1">
      <alignment horizontal="left" vertical="center"/>
      <protection locked="0"/>
    </xf>
    <xf numFmtId="1" fontId="5" fillId="5" borderId="1" xfId="0" applyNumberFormat="1" applyFont="1" applyFill="1" applyBorder="1" applyAlignment="1" applyProtection="1">
      <alignment horizontal="right" vertical="center"/>
      <protection locked="0"/>
    </xf>
    <xf numFmtId="164" fontId="5" fillId="5" borderId="1" xfId="0" applyNumberFormat="1" applyFont="1" applyFill="1" applyBorder="1" applyAlignment="1" applyProtection="1">
      <alignment horizontal="right" vertical="center"/>
      <protection locked="0"/>
    </xf>
    <xf numFmtId="165" fontId="5" fillId="5" borderId="1" xfId="0" applyNumberFormat="1" applyFont="1" applyFill="1" applyBorder="1" applyAlignment="1" applyProtection="1">
      <alignment horizontal="right" vertical="center"/>
      <protection locked="0"/>
    </xf>
    <xf numFmtId="10" fontId="5" fillId="5" borderId="1" xfId="0" applyNumberFormat="1" applyFont="1" applyFill="1" applyBorder="1" applyAlignment="1" applyProtection="1">
      <alignment horizontal="right" vertical="center"/>
      <protection locked="0"/>
    </xf>
    <xf numFmtId="166" fontId="5" fillId="5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1" xfId="0" applyFont="1" applyBorder="1"/>
    <xf numFmtId="1" fontId="12" fillId="6" borderId="1" xfId="0" applyNumberFormat="1" applyFont="1" applyFill="1" applyBorder="1" applyAlignment="1">
      <alignment horizontal="right" vertical="center"/>
    </xf>
    <xf numFmtId="167" fontId="12" fillId="6" borderId="1" xfId="0" applyNumberFormat="1" applyFont="1" applyFill="1" applyBorder="1" applyAlignment="1">
      <alignment horizontal="right" vertical="center"/>
    </xf>
    <xf numFmtId="166" fontId="12" fillId="6" borderId="1" xfId="0" applyNumberFormat="1" applyFont="1" applyFill="1" applyBorder="1" applyAlignment="1">
      <alignment horizontal="right" vertical="center"/>
    </xf>
    <xf numFmtId="0" fontId="6" fillId="0" borderId="0" xfId="0" applyFont="1"/>
    <xf numFmtId="1" fontId="8" fillId="6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164" fontId="8" fillId="6" borderId="1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4" fontId="12" fillId="6" borderId="1" xfId="0" applyNumberFormat="1" applyFont="1" applyFill="1" applyBorder="1" applyAlignment="1">
      <alignment horizontal="right" vertical="center"/>
    </xf>
    <xf numFmtId="0" fontId="12" fillId="6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68" fontId="12" fillId="6" borderId="1" xfId="0" applyNumberFormat="1" applyFont="1" applyFill="1" applyBorder="1" applyAlignment="1">
      <alignment horizontal="right" vertical="center"/>
    </xf>
    <xf numFmtId="0" fontId="6" fillId="0" borderId="1" xfId="0" applyFont="1" applyBorder="1"/>
    <xf numFmtId="0" fontId="8" fillId="0" borderId="0" xfId="0" applyFont="1"/>
    <xf numFmtId="0" fontId="16" fillId="0" borderId="0" xfId="0" applyFont="1" applyAlignment="1">
      <alignment horizontal="center" vertical="center"/>
    </xf>
    <xf numFmtId="1" fontId="12" fillId="6" borderId="1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12" fillId="6" borderId="1" xfId="0" applyFont="1" applyFill="1" applyBorder="1" applyAlignment="1">
      <alignment horizontal="right" vertical="center"/>
    </xf>
    <xf numFmtId="10" fontId="8" fillId="6" borderId="1" xfId="0" applyNumberFormat="1" applyFont="1" applyFill="1" applyBorder="1" applyAlignment="1">
      <alignment horizontal="right" vertical="center"/>
    </xf>
    <xf numFmtId="10" fontId="12" fillId="6" borderId="1" xfId="0" applyNumberFormat="1" applyFont="1" applyFill="1" applyBorder="1" applyAlignment="1">
      <alignment horizontal="right" vertical="center"/>
    </xf>
    <xf numFmtId="0" fontId="8" fillId="6" borderId="1" xfId="0" applyFont="1" applyFill="1" applyBorder="1" applyAlignment="1">
      <alignment horizontal="right" vertical="center"/>
    </xf>
    <xf numFmtId="169" fontId="12" fillId="6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18" fillId="0" borderId="0" xfId="0" applyFont="1"/>
    <xf numFmtId="0" fontId="5" fillId="0" borderId="0" xfId="0" applyFont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0" fillId="8" borderId="1" xfId="0" applyFont="1" applyFill="1" applyBorder="1" applyAlignment="1">
      <alignment horizontal="left" vertical="center"/>
    </xf>
    <xf numFmtId="0" fontId="20" fillId="8" borderId="0" xfId="0" applyFont="1" applyFill="1"/>
    <xf numFmtId="165" fontId="20" fillId="8" borderId="1" xfId="0" applyNumberFormat="1" applyFont="1" applyFill="1" applyBorder="1" applyAlignment="1">
      <alignment horizontal="right" vertical="center"/>
    </xf>
    <xf numFmtId="10" fontId="20" fillId="8" borderId="1" xfId="0" applyNumberFormat="1" applyFont="1" applyFill="1" applyBorder="1" applyAlignment="1">
      <alignment horizontal="right" vertical="center"/>
    </xf>
    <xf numFmtId="1" fontId="20" fillId="8" borderId="1" xfId="0" applyNumberFormat="1" applyFont="1" applyFill="1" applyBorder="1" applyAlignment="1">
      <alignment horizontal="right" vertical="center"/>
    </xf>
    <xf numFmtId="166" fontId="20" fillId="8" borderId="1" xfId="0" applyNumberFormat="1" applyFont="1" applyFill="1" applyBorder="1" applyAlignment="1">
      <alignment horizontal="right" vertical="center"/>
    </xf>
    <xf numFmtId="167" fontId="20" fillId="8" borderId="1" xfId="0" applyNumberFormat="1" applyFont="1" applyFill="1" applyBorder="1" applyAlignment="1">
      <alignment horizontal="right" vertical="center"/>
    </xf>
    <xf numFmtId="0" fontId="7" fillId="0" borderId="1" xfId="0" applyFont="1" applyBorder="1"/>
    <xf numFmtId="0" fontId="20" fillId="8" borderId="1" xfId="0" applyFont="1" applyFill="1" applyBorder="1" applyAlignment="1">
      <alignment horizontal="center" vertical="center"/>
    </xf>
    <xf numFmtId="1" fontId="8" fillId="6" borderId="1" xfId="0" applyNumberFormat="1" applyFont="1" applyFill="1" applyBorder="1" applyAlignment="1">
      <alignment horizontal="right" vertical="center"/>
    </xf>
    <xf numFmtId="165" fontId="8" fillId="6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5">
    <dxf>
      <font>
        <color rgb="FFBFBFBF"/>
      </font>
      <fill>
        <patternFill>
          <bgColor rgb="FFF2F2F2"/>
        </patternFill>
      </fill>
    </dxf>
    <dxf>
      <font>
        <color rgb="FFBFBFBF"/>
      </font>
      <fill>
        <patternFill>
          <bgColor rgb="FFF2F2F2"/>
        </patternFill>
      </fill>
    </dxf>
    <dxf>
      <font>
        <color rgb="FFBFBFBF"/>
      </font>
      <fill>
        <patternFill>
          <bgColor rgb="FFF2F2F2"/>
        </patternFill>
      </fill>
    </dxf>
    <dxf>
      <font>
        <color rgb="FFBFBFBF"/>
      </font>
      <fill>
        <patternFill>
          <bgColor rgb="FFF2F2F2"/>
        </patternFill>
      </fill>
    </dxf>
    <dxf>
      <font>
        <color rgb="FFBFBFBF"/>
      </font>
      <fill>
        <patternFill>
          <bgColor rgb="FFF2F2F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78787"/>
      <rgbColor rgb="FF9999FF"/>
      <rgbColor rgb="FFBE4B48"/>
      <rgbColor rgb="FFFFFFCC"/>
      <rgbColor rgb="FFDD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CE6F2"/>
      <rgbColor rgb="FFF2F2F2"/>
      <rgbColor rgb="FFF4F9FD"/>
      <rgbColor rgb="FF99CCFF"/>
      <rgbColor rgb="FFFF99CC"/>
      <rgbColor rgb="FFCC99FF"/>
      <rgbColor rgb="FFD9D9D9"/>
      <rgbColor rgb="FF2E75B6"/>
      <rgbColor rgb="FF33CCCC"/>
      <rgbColor rgb="FF99CC00"/>
      <rgbColor rgb="FFFFCC00"/>
      <rgbColor rgb="FFFF9900"/>
      <rgbColor rgb="FFFF6600"/>
      <rgbColor rgb="FF4A7EBB"/>
      <rgbColor rgb="FF969696"/>
      <rgbColor rgb="FF003366"/>
      <rgbColor rgb="FF4F81BD"/>
      <rgbColor rgb="FF003300"/>
      <rgbColor rgb="FF333300"/>
      <rgbColor rgb="FF993300"/>
      <rgbColor rgb="FF993366"/>
      <rgbColor rgb="FF1F4E78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c:style val="2"/>
  <c:chart>
    <c:title>
      <c:tx>
        <c:rich>
          <a:bodyPr rot="0"/>
          <a:lstStyle/>
          <a:p>
            <a:pPr>
              <a:defRPr lang="pl-PL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pl-PL" sz="1800" b="1" strike="noStrike" spc="-1">
                <a:solidFill>
                  <a:srgbClr val="000000"/>
                </a:solidFill>
                <a:latin typeface="Calibri"/>
              </a:rPr>
              <a:t>Nadwyżka operacyjna a obciążenie długiem (tys. zł)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pl-PL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Podsumowanie!$D$23:$Q$23</c:f>
              <c:numCache>
                <c:formatCode>0</c:formatCode>
                <c:ptCount val="14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</c:numCache>
            </c:numRef>
          </c:cat>
          <c:val>
            <c:numRef>
              <c:f>Podsumowanie!$D$29:$Q$29</c:f>
              <c:numCache>
                <c:formatCode>#\ ##0;\-#\ ##0;\–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B5C-4902-8E68-0976342396CB}"/>
            </c:ext>
          </c:extLst>
        </c:ser>
        <c:ser>
          <c:idx val="1"/>
          <c:order val="1"/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pl-PL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Podsumowanie!$D$23:$Q$23</c:f>
              <c:numCache>
                <c:formatCode>0</c:formatCode>
                <c:ptCount val="14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</c:numCache>
            </c:numRef>
          </c:cat>
          <c:val>
            <c:numRef>
              <c:f>Podsumowanie!$D$37:$Q$37</c:f>
              <c:numCache>
                <c:formatCode>#\ ##0;\-#\ ##0;\–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B5C-4902-8E68-09763423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68199332"/>
        <c:axId val="12475707"/>
      </c:lineChart>
      <c:catAx>
        <c:axId val="68199332"/>
        <c:scaling>
          <c:orientation val="minMax"/>
        </c:scaling>
        <c:delete val="0"/>
        <c:axPos val="b"/>
        <c:numFmt formatCode="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l-PL"/>
          </a:p>
        </c:txPr>
        <c:crossAx val="12475707"/>
        <c:crosses val="autoZero"/>
        <c:auto val="1"/>
        <c:lblAlgn val="ctr"/>
        <c:lblOffset val="100"/>
        <c:noMultiLvlLbl val="0"/>
      </c:catAx>
      <c:valAx>
        <c:axId val="1247570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;\-#,##0;\–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l-PL"/>
          </a:p>
        </c:txPr>
        <c:crossAx val="68199332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pl-PL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c:style val="2"/>
  <c:chart>
    <c:title>
      <c:tx>
        <c:rich>
          <a:bodyPr rot="0"/>
          <a:lstStyle/>
          <a:p>
            <a:pPr>
              <a:defRPr lang="pl-PL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pl-PL" sz="1800" b="1" strike="noStrike" spc="-1">
                <a:solidFill>
                  <a:srgbClr val="000000"/>
                </a:solidFill>
                <a:latin typeface="Calibri"/>
              </a:rPr>
              <a:t>Zadłużenie na koniec roku (tys. zł)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pl-PL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Podsumowanie!$D$23:$Q$23</c:f>
              <c:numCache>
                <c:formatCode>0</c:formatCode>
                <c:ptCount val="14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</c:numCache>
            </c:numRef>
          </c:cat>
          <c:val>
            <c:numRef>
              <c:f>Podsumowanie!$D$31:$Q$31</c:f>
              <c:numCache>
                <c:formatCode>#\ ##0;\-#\ ##0;\–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4-4E51-92D7-D6BA28012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21725"/>
        <c:axId val="75381869"/>
      </c:barChart>
      <c:catAx>
        <c:axId val="9321725"/>
        <c:scaling>
          <c:orientation val="minMax"/>
        </c:scaling>
        <c:delete val="0"/>
        <c:axPos val="b"/>
        <c:numFmt formatCode="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l-PL"/>
          </a:p>
        </c:txPr>
        <c:crossAx val="75381869"/>
        <c:crosses val="autoZero"/>
        <c:auto val="1"/>
        <c:lblAlgn val="ctr"/>
        <c:lblOffset val="100"/>
        <c:noMultiLvlLbl val="0"/>
      </c:catAx>
      <c:valAx>
        <c:axId val="7538186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;\-#,##0;\–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l-PL"/>
          </a:p>
        </c:txPr>
        <c:crossAx val="9321725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pl-PL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55</xdr:row>
      <xdr:rowOff>0</xdr:rowOff>
    </xdr:from>
    <xdr:to>
      <xdr:col>7</xdr:col>
      <xdr:colOff>92520</xdr:colOff>
      <xdr:row>70</xdr:row>
      <xdr:rowOff>16200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0</xdr:colOff>
      <xdr:row>73</xdr:row>
      <xdr:rowOff>0</xdr:rowOff>
    </xdr:from>
    <xdr:to>
      <xdr:col>7</xdr:col>
      <xdr:colOff>92520</xdr:colOff>
      <xdr:row>88</xdr:row>
      <xdr:rowOff>16200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45"/>
  <sheetViews>
    <sheetView showGridLines="0" zoomScaleNormal="100" workbookViewId="0">
      <selection activeCell="B17" sqref="B17"/>
    </sheetView>
  </sheetViews>
  <sheetFormatPr defaultColWidth="8.6640625" defaultRowHeight="14.4" x14ac:dyDescent="0.3"/>
  <cols>
    <col min="1" max="1" width="2.44140625" customWidth="1"/>
    <col min="2" max="2" width="54" customWidth="1"/>
    <col min="3" max="3" width="22" customWidth="1"/>
    <col min="4" max="4" width="104.77734375" customWidth="1"/>
  </cols>
  <sheetData>
    <row r="1" spans="2:4" ht="25.5" customHeight="1" x14ac:dyDescent="0.3">
      <c r="B1" s="7" t="s">
        <v>0</v>
      </c>
      <c r="C1" s="8"/>
      <c r="D1" s="8"/>
    </row>
    <row r="2" spans="2:4" ht="14.25" customHeight="1" x14ac:dyDescent="0.3">
      <c r="B2" s="6" t="s">
        <v>1</v>
      </c>
      <c r="C2" s="6"/>
      <c r="D2" s="6"/>
    </row>
    <row r="4" spans="2:4" ht="18" customHeight="1" x14ac:dyDescent="0.3">
      <c r="B4" s="9" t="s">
        <v>2</v>
      </c>
      <c r="C4" s="10"/>
      <c r="D4" s="10"/>
    </row>
    <row r="5" spans="2:4" ht="33.75" customHeight="1" x14ac:dyDescent="0.3">
      <c r="B5" s="5" t="s">
        <v>3</v>
      </c>
      <c r="C5" s="5"/>
      <c r="D5" s="5"/>
    </row>
    <row r="7" spans="2:4" ht="18" customHeight="1" x14ac:dyDescent="0.3">
      <c r="B7" s="9" t="s">
        <v>4</v>
      </c>
      <c r="C7" s="10"/>
      <c r="D7" s="10"/>
    </row>
    <row r="8" spans="2:4" ht="15" customHeight="1" x14ac:dyDescent="0.3">
      <c r="B8" s="11" t="s">
        <v>5</v>
      </c>
      <c r="C8" s="11" t="s">
        <v>6</v>
      </c>
      <c r="D8" s="11" t="s">
        <v>7</v>
      </c>
    </row>
    <row r="9" spans="2:4" ht="14.25" customHeight="1" x14ac:dyDescent="0.3">
      <c r="B9" s="12" t="s">
        <v>8</v>
      </c>
      <c r="C9" s="13" t="s">
        <v>9</v>
      </c>
      <c r="D9" s="14" t="s">
        <v>10</v>
      </c>
    </row>
    <row r="10" spans="2:4" ht="14.25" customHeight="1" x14ac:dyDescent="0.3">
      <c r="B10" s="15" t="s">
        <v>11</v>
      </c>
      <c r="C10" s="16" t="s">
        <v>12</v>
      </c>
      <c r="D10" s="14" t="s">
        <v>13</v>
      </c>
    </row>
    <row r="11" spans="2:4" ht="12.75" customHeight="1" x14ac:dyDescent="0.3">
      <c r="B11" s="15" t="s">
        <v>14</v>
      </c>
      <c r="C11" s="16" t="s">
        <v>12</v>
      </c>
      <c r="D11" s="14" t="s">
        <v>15</v>
      </c>
    </row>
    <row r="12" spans="2:4" ht="14.25" customHeight="1" x14ac:dyDescent="0.3">
      <c r="B12" s="15" t="s">
        <v>16</v>
      </c>
      <c r="C12" s="16" t="s">
        <v>12</v>
      </c>
      <c r="D12" s="14" t="s">
        <v>17</v>
      </c>
    </row>
    <row r="13" spans="2:4" ht="14.25" customHeight="1" x14ac:dyDescent="0.3">
      <c r="B13" s="15" t="s">
        <v>18</v>
      </c>
      <c r="C13" s="16" t="s">
        <v>12</v>
      </c>
      <c r="D13" s="14" t="s">
        <v>19</v>
      </c>
    </row>
    <row r="14" spans="2:4" ht="14.25" customHeight="1" x14ac:dyDescent="0.3">
      <c r="B14" s="12" t="s">
        <v>20</v>
      </c>
      <c r="C14" s="13" t="s">
        <v>21</v>
      </c>
      <c r="D14" s="14" t="s">
        <v>22</v>
      </c>
    </row>
    <row r="15" spans="2:4" ht="14.25" customHeight="1" x14ac:dyDescent="0.3">
      <c r="B15" s="12" t="s">
        <v>23</v>
      </c>
      <c r="C15" s="13" t="s">
        <v>21</v>
      </c>
      <c r="D15" s="14" t="s">
        <v>24</v>
      </c>
    </row>
    <row r="16" spans="2:4" ht="14.25" customHeight="1" x14ac:dyDescent="0.3">
      <c r="B16" s="12" t="s">
        <v>25</v>
      </c>
      <c r="C16" s="13" t="s">
        <v>26</v>
      </c>
      <c r="D16" s="14" t="s">
        <v>27</v>
      </c>
    </row>
    <row r="17" spans="2:4" ht="14.25" customHeight="1" x14ac:dyDescent="0.3">
      <c r="B17" s="12" t="s">
        <v>28</v>
      </c>
      <c r="C17" s="13" t="s">
        <v>29</v>
      </c>
      <c r="D17" s="14" t="s">
        <v>30</v>
      </c>
    </row>
    <row r="19" spans="2:4" ht="18" customHeight="1" x14ac:dyDescent="0.3">
      <c r="B19" s="9" t="s">
        <v>31</v>
      </c>
      <c r="C19" s="10"/>
      <c r="D19" s="10"/>
    </row>
    <row r="20" spans="2:4" ht="14.25" customHeight="1" x14ac:dyDescent="0.3">
      <c r="B20" s="17" t="s">
        <v>32</v>
      </c>
      <c r="C20" s="4" t="s">
        <v>33</v>
      </c>
      <c r="D20" s="4"/>
    </row>
    <row r="21" spans="2:4" ht="14.25" customHeight="1" x14ac:dyDescent="0.3">
      <c r="B21" s="18" t="s">
        <v>32</v>
      </c>
      <c r="C21" s="4" t="s">
        <v>34</v>
      </c>
      <c r="D21" s="4"/>
    </row>
    <row r="22" spans="2:4" ht="14.25" customHeight="1" x14ac:dyDescent="0.3">
      <c r="B22" s="19" t="s">
        <v>32</v>
      </c>
      <c r="C22" s="4" t="s">
        <v>35</v>
      </c>
      <c r="D22" s="4"/>
    </row>
    <row r="23" spans="2:4" ht="14.25" customHeight="1" x14ac:dyDescent="0.3">
      <c r="B23" s="20" t="s">
        <v>32</v>
      </c>
      <c r="C23" s="4" t="s">
        <v>36</v>
      </c>
      <c r="D23" s="4"/>
    </row>
    <row r="25" spans="2:4" ht="18" customHeight="1" x14ac:dyDescent="0.3">
      <c r="B25" s="9" t="s">
        <v>37</v>
      </c>
      <c r="C25" s="10"/>
      <c r="D25" s="10"/>
    </row>
    <row r="26" spans="2:4" ht="14.25" customHeight="1" x14ac:dyDescent="0.3">
      <c r="B26" s="3" t="s">
        <v>38</v>
      </c>
      <c r="C26" s="3"/>
      <c r="D26" s="3"/>
    </row>
    <row r="27" spans="2:4" ht="14.25" customHeight="1" x14ac:dyDescent="0.3">
      <c r="B27" s="3" t="s">
        <v>39</v>
      </c>
      <c r="C27" s="3"/>
      <c r="D27" s="3"/>
    </row>
    <row r="28" spans="2:4" ht="14.25" customHeight="1" x14ac:dyDescent="0.3">
      <c r="B28" s="3" t="s">
        <v>40</v>
      </c>
      <c r="C28" s="3"/>
      <c r="D28" s="3"/>
    </row>
    <row r="29" spans="2:4" ht="14.25" customHeight="1" x14ac:dyDescent="0.3">
      <c r="B29" s="3" t="s">
        <v>41</v>
      </c>
      <c r="C29" s="3"/>
      <c r="D29" s="3"/>
    </row>
    <row r="30" spans="2:4" ht="14.25" customHeight="1" x14ac:dyDescent="0.3">
      <c r="B30" s="3" t="s">
        <v>42</v>
      </c>
      <c r="C30" s="3"/>
      <c r="D30" s="3"/>
    </row>
    <row r="32" spans="2:4" ht="18" customHeight="1" x14ac:dyDescent="0.3">
      <c r="B32" s="9" t="s">
        <v>43</v>
      </c>
      <c r="C32" s="10"/>
      <c r="D32" s="10"/>
    </row>
    <row r="33" spans="2:4" ht="84.75" customHeight="1" x14ac:dyDescent="0.3">
      <c r="B33" s="5" t="s">
        <v>44</v>
      </c>
      <c r="C33" s="5"/>
      <c r="D33" s="5"/>
    </row>
    <row r="35" spans="2:4" ht="18" customHeight="1" x14ac:dyDescent="0.3">
      <c r="B35" s="9" t="s">
        <v>45</v>
      </c>
      <c r="C35" s="10"/>
      <c r="D35" s="10"/>
    </row>
    <row r="36" spans="2:4" ht="14.25" customHeight="1" x14ac:dyDescent="0.3">
      <c r="B36" s="3" t="s">
        <v>46</v>
      </c>
      <c r="C36" s="3"/>
      <c r="D36" s="3"/>
    </row>
    <row r="37" spans="2:4" ht="14.25" customHeight="1" x14ac:dyDescent="0.3">
      <c r="B37" s="3" t="s">
        <v>47</v>
      </c>
      <c r="C37" s="3"/>
      <c r="D37" s="3"/>
    </row>
    <row r="38" spans="2:4" ht="14.25" customHeight="1" x14ac:dyDescent="0.3">
      <c r="B38" s="3" t="s">
        <v>48</v>
      </c>
      <c r="C38" s="3"/>
      <c r="D38" s="3"/>
    </row>
    <row r="40" spans="2:4" ht="18" customHeight="1" x14ac:dyDescent="0.3">
      <c r="B40" s="9" t="s">
        <v>49</v>
      </c>
      <c r="C40" s="10"/>
      <c r="D40" s="10"/>
    </row>
    <row r="41" spans="2:4" ht="14.25" customHeight="1" x14ac:dyDescent="0.3">
      <c r="B41" s="2" t="s">
        <v>50</v>
      </c>
      <c r="C41" s="2"/>
      <c r="D41" s="2"/>
    </row>
    <row r="42" spans="2:4" ht="14.25" customHeight="1" x14ac:dyDescent="0.3">
      <c r="B42" s="2" t="s">
        <v>51</v>
      </c>
      <c r="C42" s="2"/>
      <c r="D42" s="2"/>
    </row>
    <row r="43" spans="2:4" ht="14.25" customHeight="1" x14ac:dyDescent="0.3">
      <c r="B43" s="2" t="s">
        <v>52</v>
      </c>
      <c r="C43" s="2"/>
      <c r="D43" s="2"/>
    </row>
    <row r="44" spans="2:4" ht="14.25" customHeight="1" x14ac:dyDescent="0.3">
      <c r="B44" s="2" t="s">
        <v>53</v>
      </c>
      <c r="C44" s="2"/>
      <c r="D44" s="2"/>
    </row>
    <row r="45" spans="2:4" ht="14.25" customHeight="1" x14ac:dyDescent="0.3">
      <c r="B45" s="2" t="s">
        <v>54</v>
      </c>
      <c r="C45" s="2"/>
      <c r="D45" s="2"/>
    </row>
  </sheetData>
  <sheetProtection password="CE28" sheet="1" objects="1" scenarios="1"/>
  <mergeCells count="20">
    <mergeCell ref="B41:D41"/>
    <mergeCell ref="B42:D42"/>
    <mergeCell ref="B43:D43"/>
    <mergeCell ref="B44:D44"/>
    <mergeCell ref="B45:D45"/>
    <mergeCell ref="B30:D30"/>
    <mergeCell ref="B33:D33"/>
    <mergeCell ref="B36:D36"/>
    <mergeCell ref="B37:D37"/>
    <mergeCell ref="B38:D38"/>
    <mergeCell ref="C23:D23"/>
    <mergeCell ref="B26:D26"/>
    <mergeCell ref="B27:D27"/>
    <mergeCell ref="B28:D28"/>
    <mergeCell ref="B29:D29"/>
    <mergeCell ref="B2:D2"/>
    <mergeCell ref="B5:D5"/>
    <mergeCell ref="C20:D20"/>
    <mergeCell ref="C21:D21"/>
    <mergeCell ref="C22:D22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3"/>
  <sheetViews>
    <sheetView showGridLines="0" zoomScaleNormal="100" workbookViewId="0">
      <selection activeCell="B22" sqref="B22"/>
    </sheetView>
  </sheetViews>
  <sheetFormatPr defaultColWidth="8.6640625" defaultRowHeight="14.4" x14ac:dyDescent="0.3"/>
  <cols>
    <col min="1" max="1" width="2.44140625" customWidth="1"/>
    <col min="2" max="2" width="52" customWidth="1"/>
    <col min="3" max="3" width="23.77734375" customWidth="1"/>
    <col min="4" max="4" width="77.33203125" customWidth="1"/>
  </cols>
  <sheetData>
    <row r="1" spans="2:4" ht="25.5" customHeight="1" x14ac:dyDescent="0.3">
      <c r="B1" s="7" t="s">
        <v>55</v>
      </c>
      <c r="C1" s="8"/>
      <c r="D1" s="8"/>
    </row>
    <row r="2" spans="2:4" ht="30" customHeight="1" x14ac:dyDescent="0.3">
      <c r="B2" s="6" t="s">
        <v>56</v>
      </c>
      <c r="C2" s="6"/>
      <c r="D2" s="6"/>
    </row>
    <row r="4" spans="2:4" ht="15" customHeight="1" x14ac:dyDescent="0.3">
      <c r="B4" s="11" t="s">
        <v>57</v>
      </c>
      <c r="C4" s="11" t="s">
        <v>58</v>
      </c>
      <c r="D4" s="11" t="s">
        <v>59</v>
      </c>
    </row>
    <row r="5" spans="2:4" ht="14.25" customHeight="1" x14ac:dyDescent="0.3">
      <c r="B5" s="12" t="s">
        <v>60</v>
      </c>
      <c r="C5" s="21"/>
      <c r="D5" s="14" t="s">
        <v>61</v>
      </c>
    </row>
    <row r="6" spans="2:4" ht="18.75" customHeight="1" x14ac:dyDescent="0.3">
      <c r="B6" s="12" t="s">
        <v>62</v>
      </c>
      <c r="C6" s="22"/>
      <c r="D6" s="14" t="s">
        <v>63</v>
      </c>
    </row>
    <row r="7" spans="2:4" ht="27" customHeight="1" x14ac:dyDescent="0.3">
      <c r="B7" s="12" t="s">
        <v>64</v>
      </c>
      <c r="C7" s="23"/>
      <c r="D7" s="14" t="s">
        <v>65</v>
      </c>
    </row>
    <row r="8" spans="2:4" ht="14.25" customHeight="1" x14ac:dyDescent="0.3">
      <c r="B8" s="12" t="s">
        <v>66</v>
      </c>
      <c r="C8" s="21"/>
      <c r="D8" s="14" t="s">
        <v>67</v>
      </c>
    </row>
    <row r="9" spans="2:4" ht="14.25" customHeight="1" x14ac:dyDescent="0.3">
      <c r="B9" s="12" t="s">
        <v>68</v>
      </c>
      <c r="C9" s="21"/>
      <c r="D9" s="14" t="s">
        <v>69</v>
      </c>
    </row>
    <row r="10" spans="2:4" ht="14.25" customHeight="1" x14ac:dyDescent="0.3">
      <c r="B10" s="12" t="s">
        <v>70</v>
      </c>
      <c r="C10" s="21"/>
      <c r="D10" s="14" t="s">
        <v>71</v>
      </c>
    </row>
    <row r="12" spans="2:4" ht="18" customHeight="1" x14ac:dyDescent="0.3">
      <c r="B12" s="9" t="s">
        <v>72</v>
      </c>
      <c r="C12" s="10"/>
      <c r="D12" s="10"/>
    </row>
    <row r="13" spans="2:4" ht="23.25" customHeight="1" x14ac:dyDescent="0.3">
      <c r="B13" s="1" t="s">
        <v>73</v>
      </c>
      <c r="C13" s="1"/>
      <c r="D13" s="1"/>
    </row>
  </sheetData>
  <sheetProtection password="CE28" sheet="1" objects="1" scenarios="1"/>
  <mergeCells count="2">
    <mergeCell ref="B2:D2"/>
    <mergeCell ref="B13:D13"/>
  </mergeCells>
  <dataValidations count="1">
    <dataValidation type="list" allowBlank="1" sqref="C9" xr:uid="{00000000-0002-0000-0100-000000000000}">
      <formula1>"PRZYKŁAD,DANE RZECZYWISTE"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27"/>
  <sheetViews>
    <sheetView showGridLines="0" zoomScaleNormal="100" workbookViewId="0">
      <selection activeCell="D9" sqref="D9"/>
    </sheetView>
  </sheetViews>
  <sheetFormatPr defaultColWidth="8.6640625" defaultRowHeight="14.4" x14ac:dyDescent="0.3"/>
  <cols>
    <col min="1" max="1" width="2.44140625" customWidth="1"/>
    <col min="2" max="2" width="52" customWidth="1"/>
    <col min="3" max="3" width="24" customWidth="1"/>
    <col min="4" max="4" width="74" customWidth="1"/>
  </cols>
  <sheetData>
    <row r="1" spans="2:4" ht="25.5" customHeight="1" x14ac:dyDescent="0.3">
      <c r="B1" s="7" t="s">
        <v>74</v>
      </c>
      <c r="C1" s="8"/>
      <c r="D1" s="8"/>
    </row>
    <row r="2" spans="2:4" ht="30" customHeight="1" x14ac:dyDescent="0.3">
      <c r="B2" s="6" t="s">
        <v>75</v>
      </c>
      <c r="C2" s="6"/>
      <c r="D2" s="6"/>
    </row>
    <row r="4" spans="2:4" ht="15" customHeight="1" x14ac:dyDescent="0.3">
      <c r="B4" s="11" t="s">
        <v>76</v>
      </c>
      <c r="C4" s="11" t="s">
        <v>58</v>
      </c>
      <c r="D4" s="11" t="s">
        <v>59</v>
      </c>
    </row>
    <row r="5" spans="2:4" ht="14.25" customHeight="1" x14ac:dyDescent="0.3">
      <c r="B5" s="12" t="s">
        <v>77</v>
      </c>
      <c r="C5" s="24"/>
      <c r="D5" s="14" t="s">
        <v>78</v>
      </c>
    </row>
    <row r="6" spans="2:4" ht="14.25" customHeight="1" x14ac:dyDescent="0.3">
      <c r="B6" s="12" t="s">
        <v>79</v>
      </c>
      <c r="C6" s="25"/>
      <c r="D6" s="14" t="s">
        <v>80</v>
      </c>
    </row>
    <row r="7" spans="2:4" ht="14.25" customHeight="1" x14ac:dyDescent="0.3">
      <c r="B7" s="12" t="s">
        <v>81</v>
      </c>
      <c r="C7" s="26"/>
      <c r="D7" s="14" t="s">
        <v>82</v>
      </c>
    </row>
    <row r="8" spans="2:4" ht="14.25" customHeight="1" x14ac:dyDescent="0.3">
      <c r="B8" s="12" t="s">
        <v>83</v>
      </c>
      <c r="C8" s="22"/>
      <c r="D8" s="14" t="s">
        <v>84</v>
      </c>
    </row>
    <row r="9" spans="2:4" ht="14.25" customHeight="1" x14ac:dyDescent="0.3">
      <c r="B9" s="12" t="s">
        <v>85</v>
      </c>
      <c r="C9" s="22"/>
      <c r="D9" s="14" t="s">
        <v>86</v>
      </c>
    </row>
    <row r="10" spans="2:4" ht="14.25" customHeight="1" x14ac:dyDescent="0.3">
      <c r="B10" s="12" t="s">
        <v>87</v>
      </c>
      <c r="C10" s="25"/>
      <c r="D10" s="14" t="s">
        <v>88</v>
      </c>
    </row>
    <row r="12" spans="2:4" ht="18" customHeight="1" x14ac:dyDescent="0.3">
      <c r="B12" s="9" t="s">
        <v>89</v>
      </c>
      <c r="C12" s="10"/>
      <c r="D12" s="10"/>
    </row>
    <row r="13" spans="2:4" ht="15" customHeight="1" x14ac:dyDescent="0.3">
      <c r="B13" s="27" t="s">
        <v>90</v>
      </c>
      <c r="C13" s="28">
        <f>$C$8</f>
        <v>0</v>
      </c>
    </row>
    <row r="14" spans="2:4" ht="15" customHeight="1" x14ac:dyDescent="0.3">
      <c r="B14" s="27" t="s">
        <v>91</v>
      </c>
      <c r="C14" s="28">
        <f>MIN($C$9,$C$8-1)</f>
        <v>-1</v>
      </c>
    </row>
    <row r="15" spans="2:4" ht="15" customHeight="1" x14ac:dyDescent="0.3">
      <c r="B15" s="27" t="s">
        <v>92</v>
      </c>
      <c r="C15" s="28">
        <f>$C$13-$C$14</f>
        <v>1</v>
      </c>
    </row>
    <row r="16" spans="2:4" ht="15" customHeight="1" x14ac:dyDescent="0.3">
      <c r="B16" s="27" t="s">
        <v>93</v>
      </c>
      <c r="C16" s="29">
        <f>IF($C$15&gt;0,ROUND($C$5/$C$15,2),0)</f>
        <v>0</v>
      </c>
    </row>
    <row r="17" spans="2:3" ht="15" customHeight="1" x14ac:dyDescent="0.3">
      <c r="B17" s="27" t="s">
        <v>94</v>
      </c>
      <c r="C17" s="30">
        <f>EOMONTH($C$7,1)</f>
        <v>59</v>
      </c>
    </row>
    <row r="18" spans="2:3" ht="15" customHeight="1" x14ac:dyDescent="0.3">
      <c r="B18" s="27" t="s">
        <v>95</v>
      </c>
      <c r="C18" s="30">
        <f>EOMONTH($C$7,$C$13)</f>
        <v>31</v>
      </c>
    </row>
    <row r="19" spans="2:3" ht="15" customHeight="1" x14ac:dyDescent="0.3">
      <c r="B19" s="27" t="s">
        <v>96</v>
      </c>
      <c r="C19" s="28">
        <f>YEAR($C$7)</f>
        <v>1900</v>
      </c>
    </row>
    <row r="20" spans="2:3" ht="15" customHeight="1" x14ac:dyDescent="0.3">
      <c r="B20" s="27" t="s">
        <v>97</v>
      </c>
      <c r="C20" s="28">
        <f>YEAR($C$18)</f>
        <v>1900</v>
      </c>
    </row>
    <row r="21" spans="2:3" ht="15" customHeight="1" x14ac:dyDescent="0.3">
      <c r="B21" s="27" t="s">
        <v>98</v>
      </c>
      <c r="C21" s="29">
        <f>SUM(Harmonogram!$E$5:$E$244)</f>
        <v>0</v>
      </c>
    </row>
    <row r="22" spans="2:3" ht="15" customHeight="1" x14ac:dyDescent="0.3">
      <c r="B22" s="27" t="s">
        <v>99</v>
      </c>
      <c r="C22" s="29">
        <f>$C$5*$C$10</f>
        <v>0</v>
      </c>
    </row>
    <row r="23" spans="2:3" ht="15" customHeight="1" x14ac:dyDescent="0.3">
      <c r="B23" s="27" t="s">
        <v>100</v>
      </c>
      <c r="C23" s="29">
        <f>$C$21+$C$22</f>
        <v>0</v>
      </c>
    </row>
    <row r="24" spans="2:3" ht="15" customHeight="1" x14ac:dyDescent="0.3">
      <c r="B24" s="27" t="s">
        <v>101</v>
      </c>
      <c r="C24" s="29">
        <f>MAX(Harmonogram!$I$252:$U$252)</f>
        <v>0</v>
      </c>
    </row>
    <row r="25" spans="2:3" ht="15" customHeight="1" x14ac:dyDescent="0.3">
      <c r="B25" s="27" t="s">
        <v>102</v>
      </c>
      <c r="C25" s="28">
        <f>INDEX(Harmonogram!$I$248:$U$248,MATCH($C$24,Harmonogram!$I$252:$U$252,0))</f>
        <v>-2</v>
      </c>
    </row>
    <row r="26" spans="2:3" ht="15" customHeight="1" x14ac:dyDescent="0.3">
      <c r="B26" s="27" t="s">
        <v>103</v>
      </c>
      <c r="C26" s="28">
        <f>MAX('Dane JST'!$C$6,MIN('Dane JST'!$C$6+10,$C$20))</f>
        <v>10</v>
      </c>
    </row>
    <row r="27" spans="2:3" ht="15" customHeight="1" x14ac:dyDescent="0.3">
      <c r="B27" s="27" t="s">
        <v>104</v>
      </c>
      <c r="C27" s="28">
        <f>$C$26-'Dane JST'!$C$6</f>
        <v>10</v>
      </c>
    </row>
  </sheetData>
  <sheetProtection password="CE28" sheet="1" objects="1" scenarios="1"/>
  <mergeCells count="1">
    <mergeCell ref="B2:D2"/>
  </mergeCells>
  <dataValidations count="1">
    <dataValidation type="whole" showErrorMessage="1" errorTitle="Okres finansowania" error="Okres finansowania nie może przekroczyć 240 miesięcy (20 lat)." sqref="C8" xr:uid="{00000000-0002-0000-0200-000000000000}">
      <formula1>1</formula1>
      <formula2>240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49"/>
  <sheetViews>
    <sheetView showGridLines="0" zoomScaleNormal="10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C19" sqref="C19"/>
    </sheetView>
  </sheetViews>
  <sheetFormatPr defaultColWidth="8.6640625" defaultRowHeight="14.4" x14ac:dyDescent="0.3"/>
  <cols>
    <col min="1" max="1" width="2.44140625" customWidth="1"/>
    <col min="2" max="2" width="7" customWidth="1"/>
    <col min="3" max="3" width="68" customWidth="1"/>
    <col min="4" max="4" width="22.44140625" customWidth="1"/>
    <col min="5" max="5" width="9" customWidth="1"/>
    <col min="6" max="19" width="14" customWidth="1"/>
  </cols>
  <sheetData>
    <row r="1" spans="2:19" ht="25.5" customHeight="1" x14ac:dyDescent="0.3">
      <c r="B1" s="7" t="s">
        <v>105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2:19" ht="30" customHeight="1" x14ac:dyDescent="0.3">
      <c r="B2" s="6" t="s">
        <v>106</v>
      </c>
      <c r="C2" s="6"/>
      <c r="D2" s="6"/>
      <c r="E2" s="6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4" spans="2:19" ht="15" customHeight="1" x14ac:dyDescent="0.3">
      <c r="B4" s="11" t="s">
        <v>107</v>
      </c>
      <c r="C4" s="11" t="s">
        <v>108</v>
      </c>
      <c r="D4" s="11" t="s">
        <v>109</v>
      </c>
      <c r="E4" s="11" t="s">
        <v>110</v>
      </c>
      <c r="F4" s="11" t="s">
        <v>111</v>
      </c>
      <c r="G4" s="11" t="s">
        <v>111</v>
      </c>
      <c r="H4" s="11" t="s">
        <v>111</v>
      </c>
      <c r="I4" s="11" t="s">
        <v>111</v>
      </c>
      <c r="J4" s="11" t="s">
        <v>111</v>
      </c>
      <c r="K4" s="11" t="s">
        <v>111</v>
      </c>
      <c r="L4" s="11" t="s">
        <v>111</v>
      </c>
      <c r="M4" s="11" t="s">
        <v>111</v>
      </c>
      <c r="N4" s="11" t="s">
        <v>111</v>
      </c>
      <c r="O4" s="11" t="s">
        <v>111</v>
      </c>
      <c r="P4" s="11" t="s">
        <v>111</v>
      </c>
      <c r="Q4" s="11" t="s">
        <v>111</v>
      </c>
      <c r="R4" s="11" t="s">
        <v>111</v>
      </c>
      <c r="S4" s="11" t="s">
        <v>111</v>
      </c>
    </row>
    <row r="5" spans="2:19" ht="15" customHeight="1" x14ac:dyDescent="0.3">
      <c r="C5" s="31" t="s">
        <v>112</v>
      </c>
      <c r="F5" s="32">
        <f>'Dane JST'!$C$6-3</f>
        <v>-3</v>
      </c>
      <c r="G5" s="32">
        <f>'Dane JST'!$C$6-2</f>
        <v>-2</v>
      </c>
      <c r="H5" s="32">
        <f>'Dane JST'!$C$6-1</f>
        <v>-1</v>
      </c>
      <c r="I5" s="32">
        <f>'Dane JST'!$C$6</f>
        <v>0</v>
      </c>
      <c r="J5" s="32">
        <f>'Dane JST'!$C$6+1</f>
        <v>1</v>
      </c>
      <c r="K5" s="32">
        <f>'Dane JST'!$C$6+2</f>
        <v>2</v>
      </c>
      <c r="L5" s="32">
        <f>'Dane JST'!$C$6+3</f>
        <v>3</v>
      </c>
      <c r="M5" s="32">
        <f>'Dane JST'!$C$6+4</f>
        <v>4</v>
      </c>
      <c r="N5" s="32">
        <f>'Dane JST'!$C$6+5</f>
        <v>5</v>
      </c>
      <c r="O5" s="32">
        <f>'Dane JST'!$C$6+6</f>
        <v>6</v>
      </c>
      <c r="P5" s="32">
        <f>'Dane JST'!$C$6+7</f>
        <v>7</v>
      </c>
      <c r="Q5" s="32">
        <f>'Dane JST'!$C$6+8</f>
        <v>8</v>
      </c>
      <c r="R5" s="32">
        <f>'Dane JST'!$C$6+9</f>
        <v>9</v>
      </c>
      <c r="S5" s="32">
        <f>'Dane JST'!$C$6+10</f>
        <v>10</v>
      </c>
    </row>
    <row r="6" spans="2:19" ht="15" customHeight="1" x14ac:dyDescent="0.3">
      <c r="C6" s="33" t="s">
        <v>113</v>
      </c>
      <c r="F6" s="13" t="s">
        <v>114</v>
      </c>
      <c r="G6" s="13" t="s">
        <v>114</v>
      </c>
      <c r="H6" s="13" t="s">
        <v>114</v>
      </c>
      <c r="I6" s="13" t="s">
        <v>115</v>
      </c>
      <c r="J6" s="13" t="str">
        <f t="shared" ref="J6:S6" si="0">IF(J$5&gt;HORYZONT,"poza okresem spłaty","prognoza")</f>
        <v>prognoza</v>
      </c>
      <c r="K6" s="13" t="str">
        <f t="shared" si="0"/>
        <v>prognoza</v>
      </c>
      <c r="L6" s="13" t="str">
        <f t="shared" si="0"/>
        <v>prognoza</v>
      </c>
      <c r="M6" s="13" t="str">
        <f t="shared" si="0"/>
        <v>prognoza</v>
      </c>
      <c r="N6" s="13" t="str">
        <f t="shared" si="0"/>
        <v>prognoza</v>
      </c>
      <c r="O6" s="13" t="str">
        <f t="shared" si="0"/>
        <v>prognoza</v>
      </c>
      <c r="P6" s="13" t="str">
        <f t="shared" si="0"/>
        <v>prognoza</v>
      </c>
      <c r="Q6" s="13" t="str">
        <f t="shared" si="0"/>
        <v>prognoza</v>
      </c>
      <c r="R6" s="13" t="str">
        <f t="shared" si="0"/>
        <v>prognoza</v>
      </c>
      <c r="S6" s="13" t="str">
        <f t="shared" si="0"/>
        <v>prognoza</v>
      </c>
    </row>
    <row r="7" spans="2:19" ht="18" customHeight="1" x14ac:dyDescent="0.3">
      <c r="B7" s="9" t="s">
        <v>116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2:19" ht="19.5" customHeight="1" x14ac:dyDescent="0.3">
      <c r="B8" s="34" t="s">
        <v>117</v>
      </c>
      <c r="C8" s="15" t="s">
        <v>118</v>
      </c>
      <c r="D8" s="35" t="s">
        <v>119</v>
      </c>
      <c r="E8" s="36" t="s">
        <v>120</v>
      </c>
      <c r="F8" s="37">
        <f t="shared" ref="F8:S8" si="1">F9+F15</f>
        <v>0</v>
      </c>
      <c r="G8" s="37">
        <f t="shared" si="1"/>
        <v>0</v>
      </c>
      <c r="H8" s="37">
        <f t="shared" si="1"/>
        <v>0</v>
      </c>
      <c r="I8" s="37">
        <f t="shared" si="1"/>
        <v>0</v>
      </c>
      <c r="J8" s="37">
        <f t="shared" si="1"/>
        <v>0</v>
      </c>
      <c r="K8" s="37">
        <f t="shared" si="1"/>
        <v>0</v>
      </c>
      <c r="L8" s="37">
        <f t="shared" si="1"/>
        <v>0</v>
      </c>
      <c r="M8" s="37">
        <f t="shared" si="1"/>
        <v>0</v>
      </c>
      <c r="N8" s="37">
        <f t="shared" si="1"/>
        <v>0</v>
      </c>
      <c r="O8" s="37">
        <f t="shared" si="1"/>
        <v>0</v>
      </c>
      <c r="P8" s="37">
        <f t="shared" si="1"/>
        <v>0</v>
      </c>
      <c r="Q8" s="37">
        <f t="shared" si="1"/>
        <v>0</v>
      </c>
      <c r="R8" s="37">
        <f t="shared" si="1"/>
        <v>0</v>
      </c>
      <c r="S8" s="37">
        <f t="shared" si="1"/>
        <v>0</v>
      </c>
    </row>
    <row r="9" spans="2:19" ht="19.5" customHeight="1" x14ac:dyDescent="0.3">
      <c r="B9" s="38" t="s">
        <v>121</v>
      </c>
      <c r="C9" s="12" t="s">
        <v>122</v>
      </c>
      <c r="D9" s="35" t="s">
        <v>123</v>
      </c>
      <c r="E9" s="39" t="s">
        <v>124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2:19" ht="19.5" customHeight="1" x14ac:dyDescent="0.3">
      <c r="B10" s="38" t="s">
        <v>125</v>
      </c>
      <c r="C10" s="12" t="s">
        <v>126</v>
      </c>
      <c r="D10" s="35" t="s">
        <v>127</v>
      </c>
      <c r="E10" s="39" t="s">
        <v>124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2:19" ht="19.5" customHeight="1" x14ac:dyDescent="0.3">
      <c r="B11" s="38" t="s">
        <v>128</v>
      </c>
      <c r="C11" s="12" t="s">
        <v>129</v>
      </c>
      <c r="D11" s="35" t="s">
        <v>130</v>
      </c>
      <c r="E11" s="39" t="s">
        <v>124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2:19" ht="19.5" customHeight="1" x14ac:dyDescent="0.3">
      <c r="B12" s="38" t="s">
        <v>131</v>
      </c>
      <c r="C12" s="12" t="s">
        <v>132</v>
      </c>
      <c r="D12" s="35" t="s">
        <v>133</v>
      </c>
      <c r="E12" s="39" t="s">
        <v>124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2:19" ht="19.5" customHeight="1" x14ac:dyDescent="0.3">
      <c r="B13" s="38" t="s">
        <v>134</v>
      </c>
      <c r="C13" s="12" t="s">
        <v>135</v>
      </c>
      <c r="D13" s="35" t="s">
        <v>136</v>
      </c>
      <c r="E13" s="39" t="s">
        <v>124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2:19" ht="19.5" customHeight="1" x14ac:dyDescent="0.3">
      <c r="B14" s="38" t="s">
        <v>137</v>
      </c>
      <c r="C14" s="12" t="s">
        <v>138</v>
      </c>
      <c r="D14" s="35" t="s">
        <v>139</v>
      </c>
      <c r="E14" s="36" t="s">
        <v>120</v>
      </c>
      <c r="F14" s="40">
        <f t="shared" ref="F14:S14" si="2">F9-F10-F11-F12</f>
        <v>0</v>
      </c>
      <c r="G14" s="40">
        <f t="shared" si="2"/>
        <v>0</v>
      </c>
      <c r="H14" s="40">
        <f t="shared" si="2"/>
        <v>0</v>
      </c>
      <c r="I14" s="40">
        <f t="shared" si="2"/>
        <v>0</v>
      </c>
      <c r="J14" s="40">
        <f t="shared" si="2"/>
        <v>0</v>
      </c>
      <c r="K14" s="40">
        <f t="shared" si="2"/>
        <v>0</v>
      </c>
      <c r="L14" s="40">
        <f t="shared" si="2"/>
        <v>0</v>
      </c>
      <c r="M14" s="40">
        <f t="shared" si="2"/>
        <v>0</v>
      </c>
      <c r="N14" s="40">
        <f t="shared" si="2"/>
        <v>0</v>
      </c>
      <c r="O14" s="40">
        <f t="shared" si="2"/>
        <v>0</v>
      </c>
      <c r="P14" s="40">
        <f t="shared" si="2"/>
        <v>0</v>
      </c>
      <c r="Q14" s="40">
        <f t="shared" si="2"/>
        <v>0</v>
      </c>
      <c r="R14" s="40">
        <f t="shared" si="2"/>
        <v>0</v>
      </c>
      <c r="S14" s="40">
        <f t="shared" si="2"/>
        <v>0</v>
      </c>
    </row>
    <row r="15" spans="2:19" ht="19.5" customHeight="1" x14ac:dyDescent="0.3">
      <c r="B15" s="38" t="s">
        <v>140</v>
      </c>
      <c r="C15" s="12" t="s">
        <v>141</v>
      </c>
      <c r="D15" s="35" t="s">
        <v>142</v>
      </c>
      <c r="E15" s="39" t="s">
        <v>124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2:19" ht="19.5" customHeight="1" x14ac:dyDescent="0.3">
      <c r="B16" s="38" t="s">
        <v>143</v>
      </c>
      <c r="C16" s="12" t="s">
        <v>144</v>
      </c>
      <c r="D16" s="35" t="s">
        <v>145</v>
      </c>
      <c r="E16" s="39" t="s">
        <v>124</v>
      </c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2:19" ht="19.5" customHeight="1" x14ac:dyDescent="0.3">
      <c r="B17" s="38" t="s">
        <v>146</v>
      </c>
      <c r="C17" s="12" t="s">
        <v>147</v>
      </c>
      <c r="D17" s="35" t="s">
        <v>148</v>
      </c>
      <c r="E17" s="39" t="s">
        <v>124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</row>
    <row r="18" spans="2:19" ht="18" customHeight="1" x14ac:dyDescent="0.3">
      <c r="B18" s="9" t="s">
        <v>149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2:19" ht="19.5" customHeight="1" x14ac:dyDescent="0.3">
      <c r="B19" s="34" t="s">
        <v>150</v>
      </c>
      <c r="C19" s="15" t="s">
        <v>151</v>
      </c>
      <c r="D19" s="35" t="s">
        <v>152</v>
      </c>
      <c r="E19" s="36" t="s">
        <v>120</v>
      </c>
      <c r="F19" s="37">
        <f t="shared" ref="F19:S19" si="3">F25+F26</f>
        <v>0</v>
      </c>
      <c r="G19" s="37">
        <f t="shared" si="3"/>
        <v>0</v>
      </c>
      <c r="H19" s="37">
        <f t="shared" si="3"/>
        <v>0</v>
      </c>
      <c r="I19" s="37">
        <f t="shared" si="3"/>
        <v>0</v>
      </c>
      <c r="J19" s="37">
        <f t="shared" si="3"/>
        <v>0</v>
      </c>
      <c r="K19" s="37">
        <f t="shared" si="3"/>
        <v>0</v>
      </c>
      <c r="L19" s="37">
        <f t="shared" si="3"/>
        <v>0</v>
      </c>
      <c r="M19" s="37">
        <f t="shared" si="3"/>
        <v>0</v>
      </c>
      <c r="N19" s="37">
        <f t="shared" si="3"/>
        <v>0</v>
      </c>
      <c r="O19" s="37">
        <f t="shared" si="3"/>
        <v>0</v>
      </c>
      <c r="P19" s="37">
        <f t="shared" si="3"/>
        <v>0</v>
      </c>
      <c r="Q19" s="37">
        <f t="shared" si="3"/>
        <v>0</v>
      </c>
      <c r="R19" s="37">
        <f t="shared" si="3"/>
        <v>0</v>
      </c>
      <c r="S19" s="37">
        <f t="shared" si="3"/>
        <v>0</v>
      </c>
    </row>
    <row r="20" spans="2:19" ht="19.5" customHeight="1" x14ac:dyDescent="0.3">
      <c r="B20" s="38" t="s">
        <v>153</v>
      </c>
      <c r="C20" s="12" t="s">
        <v>154</v>
      </c>
      <c r="D20" s="35" t="s">
        <v>155</v>
      </c>
      <c r="E20" s="39" t="s">
        <v>124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</row>
    <row r="21" spans="2:19" ht="19.5" customHeight="1" x14ac:dyDescent="0.3">
      <c r="B21" s="38" t="s">
        <v>156</v>
      </c>
      <c r="C21" s="12" t="s">
        <v>157</v>
      </c>
      <c r="D21" s="35" t="s">
        <v>158</v>
      </c>
      <c r="E21" s="39" t="s">
        <v>124</v>
      </c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spans="2:19" ht="19.5" customHeight="1" x14ac:dyDescent="0.3">
      <c r="B22" s="38" t="s">
        <v>159</v>
      </c>
      <c r="C22" s="12" t="s">
        <v>160</v>
      </c>
      <c r="D22" s="35" t="s">
        <v>161</v>
      </c>
      <c r="E22" s="39" t="s">
        <v>124</v>
      </c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</row>
    <row r="23" spans="2:19" ht="19.5" customHeight="1" x14ac:dyDescent="0.3">
      <c r="B23" s="38" t="s">
        <v>162</v>
      </c>
      <c r="C23" s="12" t="s">
        <v>163</v>
      </c>
      <c r="D23" s="35" t="s">
        <v>164</v>
      </c>
      <c r="E23" s="39" t="s">
        <v>124</v>
      </c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</row>
    <row r="24" spans="2:19" ht="19.5" customHeight="1" x14ac:dyDescent="0.3">
      <c r="B24" s="38" t="s">
        <v>165</v>
      </c>
      <c r="C24" s="12" t="s">
        <v>166</v>
      </c>
      <c r="D24" s="35" t="s">
        <v>167</v>
      </c>
      <c r="E24" s="36" t="s">
        <v>120</v>
      </c>
      <c r="F24" s="40">
        <f>Harmonogram!H251</f>
        <v>0</v>
      </c>
      <c r="G24" s="40">
        <f>Harmonogram!I251</f>
        <v>0</v>
      </c>
      <c r="H24" s="40">
        <f>Harmonogram!J251</f>
        <v>0</v>
      </c>
      <c r="I24" s="40">
        <f>Harmonogram!K251</f>
        <v>0</v>
      </c>
      <c r="J24" s="40">
        <f>Harmonogram!L251</f>
        <v>0</v>
      </c>
      <c r="K24" s="40">
        <f>Harmonogram!M251</f>
        <v>0</v>
      </c>
      <c r="L24" s="40">
        <f>Harmonogram!N251</f>
        <v>0</v>
      </c>
      <c r="M24" s="40">
        <f>Harmonogram!O251</f>
        <v>0</v>
      </c>
      <c r="N24" s="40">
        <f>Harmonogram!P251</f>
        <v>0</v>
      </c>
      <c r="O24" s="40">
        <f>Harmonogram!Q251</f>
        <v>0</v>
      </c>
      <c r="P24" s="40">
        <f>Harmonogram!R251</f>
        <v>0</v>
      </c>
      <c r="Q24" s="40">
        <f>Harmonogram!S251</f>
        <v>0</v>
      </c>
      <c r="R24" s="40">
        <f>Harmonogram!T251</f>
        <v>0</v>
      </c>
      <c r="S24" s="40">
        <f>Harmonogram!U251</f>
        <v>0</v>
      </c>
    </row>
    <row r="25" spans="2:19" ht="19.5" customHeight="1" x14ac:dyDescent="0.3">
      <c r="B25" s="34" t="s">
        <v>168</v>
      </c>
      <c r="C25" s="15" t="s">
        <v>169</v>
      </c>
      <c r="D25" s="35" t="s">
        <v>170</v>
      </c>
      <c r="E25" s="36" t="s">
        <v>120</v>
      </c>
      <c r="F25" s="37">
        <f t="shared" ref="F25:S25" si="4">F20+F24</f>
        <v>0</v>
      </c>
      <c r="G25" s="37">
        <f t="shared" si="4"/>
        <v>0</v>
      </c>
      <c r="H25" s="37">
        <f t="shared" si="4"/>
        <v>0</v>
      </c>
      <c r="I25" s="37">
        <f t="shared" si="4"/>
        <v>0</v>
      </c>
      <c r="J25" s="37">
        <f t="shared" si="4"/>
        <v>0</v>
      </c>
      <c r="K25" s="37">
        <f t="shared" si="4"/>
        <v>0</v>
      </c>
      <c r="L25" s="37">
        <f t="shared" si="4"/>
        <v>0</v>
      </c>
      <c r="M25" s="37">
        <f t="shared" si="4"/>
        <v>0</v>
      </c>
      <c r="N25" s="37">
        <f t="shared" si="4"/>
        <v>0</v>
      </c>
      <c r="O25" s="37">
        <f t="shared" si="4"/>
        <v>0</v>
      </c>
      <c r="P25" s="37">
        <f t="shared" si="4"/>
        <v>0</v>
      </c>
      <c r="Q25" s="37">
        <f t="shared" si="4"/>
        <v>0</v>
      </c>
      <c r="R25" s="37">
        <f t="shared" si="4"/>
        <v>0</v>
      </c>
      <c r="S25" s="37">
        <f t="shared" si="4"/>
        <v>0</v>
      </c>
    </row>
    <row r="26" spans="2:19" ht="19.5" customHeight="1" x14ac:dyDescent="0.3">
      <c r="B26" s="38" t="s">
        <v>171</v>
      </c>
      <c r="C26" s="12" t="s">
        <v>172</v>
      </c>
      <c r="D26" s="35" t="s">
        <v>173</v>
      </c>
      <c r="E26" s="39" t="s">
        <v>124</v>
      </c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</row>
    <row r="27" spans="2:19" ht="19.5" customHeight="1" x14ac:dyDescent="0.3">
      <c r="B27" s="38" t="s">
        <v>174</v>
      </c>
      <c r="C27" s="12" t="s">
        <v>175</v>
      </c>
      <c r="D27" s="35" t="s">
        <v>176</v>
      </c>
      <c r="E27" s="39" t="s">
        <v>124</v>
      </c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</row>
    <row r="28" spans="2:19" ht="18" customHeight="1" x14ac:dyDescent="0.3">
      <c r="B28" s="9" t="s">
        <v>177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29" spans="2:19" ht="19.5" customHeight="1" x14ac:dyDescent="0.3">
      <c r="B29" s="34" t="s">
        <v>178</v>
      </c>
      <c r="C29" s="15" t="s">
        <v>179</v>
      </c>
      <c r="D29" s="35" t="s">
        <v>180</v>
      </c>
      <c r="E29" s="36" t="s">
        <v>120</v>
      </c>
      <c r="F29" s="37">
        <f t="shared" ref="F29:S29" si="5">F9-F25</f>
        <v>0</v>
      </c>
      <c r="G29" s="37">
        <f t="shared" si="5"/>
        <v>0</v>
      </c>
      <c r="H29" s="37">
        <f t="shared" si="5"/>
        <v>0</v>
      </c>
      <c r="I29" s="37">
        <f t="shared" si="5"/>
        <v>0</v>
      </c>
      <c r="J29" s="37">
        <f t="shared" si="5"/>
        <v>0</v>
      </c>
      <c r="K29" s="37">
        <f t="shared" si="5"/>
        <v>0</v>
      </c>
      <c r="L29" s="37">
        <f t="shared" si="5"/>
        <v>0</v>
      </c>
      <c r="M29" s="37">
        <f t="shared" si="5"/>
        <v>0</v>
      </c>
      <c r="N29" s="37">
        <f t="shared" si="5"/>
        <v>0</v>
      </c>
      <c r="O29" s="37">
        <f t="shared" si="5"/>
        <v>0</v>
      </c>
      <c r="P29" s="37">
        <f t="shared" si="5"/>
        <v>0</v>
      </c>
      <c r="Q29" s="37">
        <f t="shared" si="5"/>
        <v>0</v>
      </c>
      <c r="R29" s="37">
        <f t="shared" si="5"/>
        <v>0</v>
      </c>
      <c r="S29" s="37">
        <f t="shared" si="5"/>
        <v>0</v>
      </c>
    </row>
    <row r="30" spans="2:19" ht="19.5" customHeight="1" x14ac:dyDescent="0.3">
      <c r="B30" s="38" t="s">
        <v>181</v>
      </c>
      <c r="C30" s="12" t="s">
        <v>182</v>
      </c>
      <c r="D30" s="35" t="s">
        <v>183</v>
      </c>
      <c r="E30" s="36" t="s">
        <v>120</v>
      </c>
      <c r="F30" s="40">
        <f t="shared" ref="F30:S30" si="6">F29+F16</f>
        <v>0</v>
      </c>
      <c r="G30" s="40">
        <f t="shared" si="6"/>
        <v>0</v>
      </c>
      <c r="H30" s="40">
        <f t="shared" si="6"/>
        <v>0</v>
      </c>
      <c r="I30" s="40">
        <f t="shared" si="6"/>
        <v>0</v>
      </c>
      <c r="J30" s="40">
        <f t="shared" si="6"/>
        <v>0</v>
      </c>
      <c r="K30" s="40">
        <f t="shared" si="6"/>
        <v>0</v>
      </c>
      <c r="L30" s="40">
        <f t="shared" si="6"/>
        <v>0</v>
      </c>
      <c r="M30" s="40">
        <f t="shared" si="6"/>
        <v>0</v>
      </c>
      <c r="N30" s="40">
        <f t="shared" si="6"/>
        <v>0</v>
      </c>
      <c r="O30" s="40">
        <f t="shared" si="6"/>
        <v>0</v>
      </c>
      <c r="P30" s="40">
        <f t="shared" si="6"/>
        <v>0</v>
      </c>
      <c r="Q30" s="40">
        <f t="shared" si="6"/>
        <v>0</v>
      </c>
      <c r="R30" s="40">
        <f t="shared" si="6"/>
        <v>0</v>
      </c>
      <c r="S30" s="40">
        <f t="shared" si="6"/>
        <v>0</v>
      </c>
    </row>
    <row r="31" spans="2:19" ht="19.5" customHeight="1" x14ac:dyDescent="0.3">
      <c r="B31" s="34" t="s">
        <v>184</v>
      </c>
      <c r="C31" s="15" t="s">
        <v>185</v>
      </c>
      <c r="D31" s="35" t="s">
        <v>186</v>
      </c>
      <c r="E31" s="36" t="s">
        <v>120</v>
      </c>
      <c r="F31" s="37">
        <f t="shared" ref="F31:S31" si="7">F8-F19</f>
        <v>0</v>
      </c>
      <c r="G31" s="37">
        <f t="shared" si="7"/>
        <v>0</v>
      </c>
      <c r="H31" s="37">
        <f t="shared" si="7"/>
        <v>0</v>
      </c>
      <c r="I31" s="37">
        <f t="shared" si="7"/>
        <v>0</v>
      </c>
      <c r="J31" s="37">
        <f t="shared" si="7"/>
        <v>0</v>
      </c>
      <c r="K31" s="37">
        <f t="shared" si="7"/>
        <v>0</v>
      </c>
      <c r="L31" s="37">
        <f t="shared" si="7"/>
        <v>0</v>
      </c>
      <c r="M31" s="37">
        <f t="shared" si="7"/>
        <v>0</v>
      </c>
      <c r="N31" s="37">
        <f t="shared" si="7"/>
        <v>0</v>
      </c>
      <c r="O31" s="37">
        <f t="shared" si="7"/>
        <v>0</v>
      </c>
      <c r="P31" s="37">
        <f t="shared" si="7"/>
        <v>0</v>
      </c>
      <c r="Q31" s="37">
        <f t="shared" si="7"/>
        <v>0</v>
      </c>
      <c r="R31" s="37">
        <f t="shared" si="7"/>
        <v>0</v>
      </c>
      <c r="S31" s="37">
        <f t="shared" si="7"/>
        <v>0</v>
      </c>
    </row>
    <row r="32" spans="2:19" ht="18" customHeight="1" x14ac:dyDescent="0.3">
      <c r="B32" s="9" t="s">
        <v>187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2:19" ht="19.5" customHeight="1" x14ac:dyDescent="0.3">
      <c r="B33" s="38" t="s">
        <v>188</v>
      </c>
      <c r="C33" s="12" t="s">
        <v>189</v>
      </c>
      <c r="D33" s="35" t="s">
        <v>190</v>
      </c>
      <c r="E33" s="39" t="s">
        <v>124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</row>
    <row r="34" spans="2:19" ht="19.5" customHeight="1" x14ac:dyDescent="0.3">
      <c r="B34" s="38" t="s">
        <v>191</v>
      </c>
      <c r="C34" s="12" t="s">
        <v>192</v>
      </c>
      <c r="D34" s="35" t="s">
        <v>167</v>
      </c>
      <c r="E34" s="36" t="s">
        <v>120</v>
      </c>
      <c r="F34" s="40">
        <f>Harmonogram!H249</f>
        <v>0</v>
      </c>
      <c r="G34" s="40">
        <f>Harmonogram!I249</f>
        <v>0</v>
      </c>
      <c r="H34" s="40">
        <f>Harmonogram!J249</f>
        <v>0</v>
      </c>
      <c r="I34" s="40">
        <f>Harmonogram!K249</f>
        <v>0</v>
      </c>
      <c r="J34" s="40">
        <f>Harmonogram!L249</f>
        <v>0</v>
      </c>
      <c r="K34" s="40">
        <f>Harmonogram!M249</f>
        <v>0</v>
      </c>
      <c r="L34" s="40">
        <f>Harmonogram!N249</f>
        <v>0</v>
      </c>
      <c r="M34" s="40">
        <f>Harmonogram!O249</f>
        <v>0</v>
      </c>
      <c r="N34" s="40">
        <f>Harmonogram!P249</f>
        <v>0</v>
      </c>
      <c r="O34" s="40">
        <f>Harmonogram!Q249</f>
        <v>0</v>
      </c>
      <c r="P34" s="40">
        <f>Harmonogram!R249</f>
        <v>0</v>
      </c>
      <c r="Q34" s="40">
        <f>Harmonogram!S249</f>
        <v>0</v>
      </c>
      <c r="R34" s="40">
        <f>Harmonogram!T249</f>
        <v>0</v>
      </c>
      <c r="S34" s="40">
        <f>Harmonogram!U249</f>
        <v>0</v>
      </c>
    </row>
    <row r="35" spans="2:19" ht="19.5" customHeight="1" x14ac:dyDescent="0.3">
      <c r="B35" s="38" t="s">
        <v>193</v>
      </c>
      <c r="C35" s="12" t="s">
        <v>194</v>
      </c>
      <c r="D35" s="35" t="s">
        <v>195</v>
      </c>
      <c r="E35" s="39" t="s">
        <v>124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</row>
    <row r="36" spans="2:19" ht="19.5" customHeight="1" x14ac:dyDescent="0.3">
      <c r="B36" s="38" t="s">
        <v>196</v>
      </c>
      <c r="C36" s="12" t="s">
        <v>197</v>
      </c>
      <c r="D36" s="35" t="s">
        <v>198</v>
      </c>
      <c r="E36" s="39" t="s">
        <v>124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</row>
    <row r="37" spans="2:19" ht="19.5" customHeight="1" x14ac:dyDescent="0.3">
      <c r="B37" s="38" t="s">
        <v>199</v>
      </c>
      <c r="C37" s="12" t="s">
        <v>200</v>
      </c>
      <c r="D37" s="35" t="s">
        <v>201</v>
      </c>
      <c r="E37" s="39" t="s">
        <v>124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</row>
    <row r="38" spans="2:19" ht="19.5" customHeight="1" x14ac:dyDescent="0.3">
      <c r="B38" s="38" t="s">
        <v>202</v>
      </c>
      <c r="C38" s="12" t="s">
        <v>203</v>
      </c>
      <c r="D38" s="35" t="s">
        <v>204</v>
      </c>
      <c r="E38" s="39" t="s">
        <v>124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2:19" ht="19.5" customHeight="1" x14ac:dyDescent="0.3">
      <c r="B39" s="34" t="s">
        <v>205</v>
      </c>
      <c r="C39" s="15" t="s">
        <v>206</v>
      </c>
      <c r="D39" s="35" t="s">
        <v>207</v>
      </c>
      <c r="E39" s="36" t="s">
        <v>120</v>
      </c>
      <c r="F39" s="37">
        <f t="shared" ref="F39:S39" si="8">SUM(F33:F38)</f>
        <v>0</v>
      </c>
      <c r="G39" s="37">
        <f t="shared" si="8"/>
        <v>0</v>
      </c>
      <c r="H39" s="37">
        <f t="shared" si="8"/>
        <v>0</v>
      </c>
      <c r="I39" s="37">
        <f t="shared" si="8"/>
        <v>0</v>
      </c>
      <c r="J39" s="37">
        <f t="shared" si="8"/>
        <v>0</v>
      </c>
      <c r="K39" s="37">
        <f t="shared" si="8"/>
        <v>0</v>
      </c>
      <c r="L39" s="37">
        <f t="shared" si="8"/>
        <v>0</v>
      </c>
      <c r="M39" s="37">
        <f t="shared" si="8"/>
        <v>0</v>
      </c>
      <c r="N39" s="37">
        <f t="shared" si="8"/>
        <v>0</v>
      </c>
      <c r="O39" s="37">
        <f t="shared" si="8"/>
        <v>0</v>
      </c>
      <c r="P39" s="37">
        <f t="shared" si="8"/>
        <v>0</v>
      </c>
      <c r="Q39" s="37">
        <f t="shared" si="8"/>
        <v>0</v>
      </c>
      <c r="R39" s="37">
        <f t="shared" si="8"/>
        <v>0</v>
      </c>
      <c r="S39" s="37">
        <f t="shared" si="8"/>
        <v>0</v>
      </c>
    </row>
    <row r="40" spans="2:19" ht="18" customHeight="1" x14ac:dyDescent="0.3">
      <c r="B40" s="9" t="s">
        <v>208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2:19" ht="19.5" customHeight="1" x14ac:dyDescent="0.3">
      <c r="B41" s="38" t="s">
        <v>209</v>
      </c>
      <c r="C41" s="12" t="s">
        <v>210</v>
      </c>
      <c r="D41" s="35" t="s">
        <v>211</v>
      </c>
      <c r="E41" s="36" t="s">
        <v>120</v>
      </c>
      <c r="F41" s="40">
        <f>Zadłużenie!F9</f>
        <v>0</v>
      </c>
      <c r="G41" s="40">
        <f>Zadłużenie!G9</f>
        <v>0</v>
      </c>
      <c r="H41" s="40">
        <f>Zadłużenie!H9</f>
        <v>0</v>
      </c>
      <c r="I41" s="40">
        <f>Zadłużenie!I9</f>
        <v>0</v>
      </c>
      <c r="J41" s="40">
        <f>Zadłużenie!J9</f>
        <v>0</v>
      </c>
      <c r="K41" s="40">
        <f>Zadłużenie!K9</f>
        <v>0</v>
      </c>
      <c r="L41" s="40">
        <f>Zadłużenie!L9</f>
        <v>0</v>
      </c>
      <c r="M41" s="40">
        <f>Zadłużenie!M9</f>
        <v>0</v>
      </c>
      <c r="N41" s="40">
        <f>Zadłużenie!N9</f>
        <v>0</v>
      </c>
      <c r="O41" s="40">
        <f>Zadłużenie!O9</f>
        <v>0</v>
      </c>
      <c r="P41" s="40">
        <f>Zadłużenie!P9</f>
        <v>0</v>
      </c>
      <c r="Q41" s="40">
        <f>Zadłużenie!Q9</f>
        <v>0</v>
      </c>
      <c r="R41" s="40">
        <f>Zadłużenie!R9</f>
        <v>0</v>
      </c>
      <c r="S41" s="40">
        <f>Zadłużenie!S9</f>
        <v>0</v>
      </c>
    </row>
    <row r="42" spans="2:19" ht="19.5" customHeight="1" x14ac:dyDescent="0.3">
      <c r="B42" s="38" t="s">
        <v>212</v>
      </c>
      <c r="C42" s="12" t="s">
        <v>213</v>
      </c>
      <c r="D42" s="35" t="s">
        <v>167</v>
      </c>
      <c r="E42" s="36" t="s">
        <v>120</v>
      </c>
      <c r="F42" s="40">
        <f>Harmonogram!H250</f>
        <v>0</v>
      </c>
      <c r="G42" s="40">
        <f>Harmonogram!I250</f>
        <v>0</v>
      </c>
      <c r="H42" s="40">
        <f>Harmonogram!J250</f>
        <v>0</v>
      </c>
      <c r="I42" s="40">
        <f>Harmonogram!K250</f>
        <v>0</v>
      </c>
      <c r="J42" s="40">
        <f>Harmonogram!L250</f>
        <v>0</v>
      </c>
      <c r="K42" s="40">
        <f>Harmonogram!M250</f>
        <v>0</v>
      </c>
      <c r="L42" s="40">
        <f>Harmonogram!N250</f>
        <v>0</v>
      </c>
      <c r="M42" s="40">
        <f>Harmonogram!O250</f>
        <v>0</v>
      </c>
      <c r="N42" s="40">
        <f>Harmonogram!P250</f>
        <v>0</v>
      </c>
      <c r="O42" s="40">
        <f>Harmonogram!Q250</f>
        <v>0</v>
      </c>
      <c r="P42" s="40">
        <f>Harmonogram!R250</f>
        <v>0</v>
      </c>
      <c r="Q42" s="40">
        <f>Harmonogram!S250</f>
        <v>0</v>
      </c>
      <c r="R42" s="40">
        <f>Harmonogram!T250</f>
        <v>0</v>
      </c>
      <c r="S42" s="40">
        <f>Harmonogram!U250</f>
        <v>0</v>
      </c>
    </row>
    <row r="43" spans="2:19" ht="19.5" customHeight="1" x14ac:dyDescent="0.3">
      <c r="B43" s="38" t="s">
        <v>214</v>
      </c>
      <c r="C43" s="12" t="s">
        <v>215</v>
      </c>
      <c r="D43" s="35" t="s">
        <v>216</v>
      </c>
      <c r="E43" s="39" t="s">
        <v>124</v>
      </c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2:19" ht="19.5" customHeight="1" x14ac:dyDescent="0.3">
      <c r="B44" s="34" t="s">
        <v>217</v>
      </c>
      <c r="C44" s="15" t="s">
        <v>218</v>
      </c>
      <c r="D44" s="35" t="s">
        <v>219</v>
      </c>
      <c r="E44" s="36" t="s">
        <v>120</v>
      </c>
      <c r="F44" s="37">
        <f t="shared" ref="F44:S44" si="9">SUM(F41:F43)</f>
        <v>0</v>
      </c>
      <c r="G44" s="37">
        <f t="shared" si="9"/>
        <v>0</v>
      </c>
      <c r="H44" s="37">
        <f t="shared" si="9"/>
        <v>0</v>
      </c>
      <c r="I44" s="37">
        <f t="shared" si="9"/>
        <v>0</v>
      </c>
      <c r="J44" s="37">
        <f t="shared" si="9"/>
        <v>0</v>
      </c>
      <c r="K44" s="37">
        <f t="shared" si="9"/>
        <v>0</v>
      </c>
      <c r="L44" s="37">
        <f t="shared" si="9"/>
        <v>0</v>
      </c>
      <c r="M44" s="37">
        <f t="shared" si="9"/>
        <v>0</v>
      </c>
      <c r="N44" s="37">
        <f t="shared" si="9"/>
        <v>0</v>
      </c>
      <c r="O44" s="37">
        <f t="shared" si="9"/>
        <v>0</v>
      </c>
      <c r="P44" s="37">
        <f t="shared" si="9"/>
        <v>0</v>
      </c>
      <c r="Q44" s="37">
        <f t="shared" si="9"/>
        <v>0</v>
      </c>
      <c r="R44" s="37">
        <f t="shared" si="9"/>
        <v>0</v>
      </c>
      <c r="S44" s="37">
        <f t="shared" si="9"/>
        <v>0</v>
      </c>
    </row>
    <row r="45" spans="2:19" ht="18" customHeight="1" x14ac:dyDescent="0.3">
      <c r="B45" s="9" t="s">
        <v>220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spans="2:19" ht="19.5" customHeight="1" x14ac:dyDescent="0.3">
      <c r="B46" s="38" t="s">
        <v>221</v>
      </c>
      <c r="C46" s="12" t="s">
        <v>222</v>
      </c>
      <c r="D46" s="35" t="s">
        <v>223</v>
      </c>
      <c r="E46" s="36" t="s">
        <v>120</v>
      </c>
      <c r="F46" s="40">
        <f t="shared" ref="F46:S46" si="10">F8+F39</f>
        <v>0</v>
      </c>
      <c r="G46" s="40">
        <f t="shared" si="10"/>
        <v>0</v>
      </c>
      <c r="H46" s="40">
        <f t="shared" si="10"/>
        <v>0</v>
      </c>
      <c r="I46" s="40">
        <f t="shared" si="10"/>
        <v>0</v>
      </c>
      <c r="J46" s="40">
        <f t="shared" si="10"/>
        <v>0</v>
      </c>
      <c r="K46" s="40">
        <f t="shared" si="10"/>
        <v>0</v>
      </c>
      <c r="L46" s="40">
        <f t="shared" si="10"/>
        <v>0</v>
      </c>
      <c r="M46" s="40">
        <f t="shared" si="10"/>
        <v>0</v>
      </c>
      <c r="N46" s="40">
        <f t="shared" si="10"/>
        <v>0</v>
      </c>
      <c r="O46" s="40">
        <f t="shared" si="10"/>
        <v>0</v>
      </c>
      <c r="P46" s="40">
        <f t="shared" si="10"/>
        <v>0</v>
      </c>
      <c r="Q46" s="40">
        <f t="shared" si="10"/>
        <v>0</v>
      </c>
      <c r="R46" s="40">
        <f t="shared" si="10"/>
        <v>0</v>
      </c>
      <c r="S46" s="40">
        <f t="shared" si="10"/>
        <v>0</v>
      </c>
    </row>
    <row r="47" spans="2:19" ht="19.5" customHeight="1" x14ac:dyDescent="0.3">
      <c r="B47" s="38" t="s">
        <v>224</v>
      </c>
      <c r="C47" s="12" t="s">
        <v>225</v>
      </c>
      <c r="D47" s="35" t="s">
        <v>226</v>
      </c>
      <c r="E47" s="36" t="s">
        <v>120</v>
      </c>
      <c r="F47" s="40">
        <f t="shared" ref="F47:S47" si="11">F19+F44</f>
        <v>0</v>
      </c>
      <c r="G47" s="40">
        <f t="shared" si="11"/>
        <v>0</v>
      </c>
      <c r="H47" s="40">
        <f t="shared" si="11"/>
        <v>0</v>
      </c>
      <c r="I47" s="40">
        <f t="shared" si="11"/>
        <v>0</v>
      </c>
      <c r="J47" s="40">
        <f t="shared" si="11"/>
        <v>0</v>
      </c>
      <c r="K47" s="40">
        <f t="shared" si="11"/>
        <v>0</v>
      </c>
      <c r="L47" s="40">
        <f t="shared" si="11"/>
        <v>0</v>
      </c>
      <c r="M47" s="40">
        <f t="shared" si="11"/>
        <v>0</v>
      </c>
      <c r="N47" s="40">
        <f t="shared" si="11"/>
        <v>0</v>
      </c>
      <c r="O47" s="40">
        <f t="shared" si="11"/>
        <v>0</v>
      </c>
      <c r="P47" s="40">
        <f t="shared" si="11"/>
        <v>0</v>
      </c>
      <c r="Q47" s="40">
        <f t="shared" si="11"/>
        <v>0</v>
      </c>
      <c r="R47" s="40">
        <f t="shared" si="11"/>
        <v>0</v>
      </c>
      <c r="S47" s="40">
        <f t="shared" si="11"/>
        <v>0</v>
      </c>
    </row>
    <row r="48" spans="2:19" ht="19.5" customHeight="1" x14ac:dyDescent="0.3">
      <c r="B48" s="38" t="s">
        <v>227</v>
      </c>
      <c r="C48" s="12" t="s">
        <v>228</v>
      </c>
      <c r="D48" s="35" t="s">
        <v>229</v>
      </c>
      <c r="E48" s="36" t="s">
        <v>120</v>
      </c>
      <c r="F48" s="40">
        <f t="shared" ref="F48:S48" si="12">F46-F47</f>
        <v>0</v>
      </c>
      <c r="G48" s="40">
        <f t="shared" si="12"/>
        <v>0</v>
      </c>
      <c r="H48" s="40">
        <f t="shared" si="12"/>
        <v>0</v>
      </c>
      <c r="I48" s="40">
        <f t="shared" si="12"/>
        <v>0</v>
      </c>
      <c r="J48" s="40">
        <f t="shared" si="12"/>
        <v>0</v>
      </c>
      <c r="K48" s="40">
        <f t="shared" si="12"/>
        <v>0</v>
      </c>
      <c r="L48" s="40">
        <f t="shared" si="12"/>
        <v>0</v>
      </c>
      <c r="M48" s="40">
        <f t="shared" si="12"/>
        <v>0</v>
      </c>
      <c r="N48" s="40">
        <f t="shared" si="12"/>
        <v>0</v>
      </c>
      <c r="O48" s="40">
        <f t="shared" si="12"/>
        <v>0</v>
      </c>
      <c r="P48" s="40">
        <f t="shared" si="12"/>
        <v>0</v>
      </c>
      <c r="Q48" s="40">
        <f t="shared" si="12"/>
        <v>0</v>
      </c>
      <c r="R48" s="40">
        <f t="shared" si="12"/>
        <v>0</v>
      </c>
      <c r="S48" s="40">
        <f t="shared" si="12"/>
        <v>0</v>
      </c>
    </row>
    <row r="49" spans="2:19" ht="19.5" customHeight="1" x14ac:dyDescent="0.3">
      <c r="B49" s="38" t="s">
        <v>230</v>
      </c>
      <c r="C49" s="12" t="s">
        <v>231</v>
      </c>
      <c r="D49" s="35" t="s">
        <v>232</v>
      </c>
      <c r="E49" s="36" t="s">
        <v>120</v>
      </c>
      <c r="F49" s="41" t="str">
        <f t="shared" ref="F49:S49" si="13">IF(ABS(F48)&lt;=1,"OK","BŁĄD")</f>
        <v>OK</v>
      </c>
      <c r="G49" s="41" t="str">
        <f t="shared" si="13"/>
        <v>OK</v>
      </c>
      <c r="H49" s="41" t="str">
        <f t="shared" si="13"/>
        <v>OK</v>
      </c>
      <c r="I49" s="41" t="str">
        <f t="shared" si="13"/>
        <v>OK</v>
      </c>
      <c r="J49" s="41" t="str">
        <f t="shared" si="13"/>
        <v>OK</v>
      </c>
      <c r="K49" s="41" t="str">
        <f t="shared" si="13"/>
        <v>OK</v>
      </c>
      <c r="L49" s="41" t="str">
        <f t="shared" si="13"/>
        <v>OK</v>
      </c>
      <c r="M49" s="41" t="str">
        <f t="shared" si="13"/>
        <v>OK</v>
      </c>
      <c r="N49" s="41" t="str">
        <f t="shared" si="13"/>
        <v>OK</v>
      </c>
      <c r="O49" s="41" t="str">
        <f t="shared" si="13"/>
        <v>OK</v>
      </c>
      <c r="P49" s="41" t="str">
        <f t="shared" si="13"/>
        <v>OK</v>
      </c>
      <c r="Q49" s="41" t="str">
        <f t="shared" si="13"/>
        <v>OK</v>
      </c>
      <c r="R49" s="41" t="str">
        <f t="shared" si="13"/>
        <v>OK</v>
      </c>
      <c r="S49" s="41" t="str">
        <f t="shared" si="13"/>
        <v>OK</v>
      </c>
    </row>
  </sheetData>
  <sheetProtection password="CE28" sheet="1" objects="1" scenarios="1"/>
  <mergeCells count="1">
    <mergeCell ref="B2:E2"/>
  </mergeCells>
  <conditionalFormatting sqref="F6:S49">
    <cfRule type="expression" dxfId="4" priority="2">
      <formula>F$5&gt;HORYZONT</formula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S23"/>
  <sheetViews>
    <sheetView showGridLines="0" tabSelected="1" zoomScaleNormal="10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F12" sqref="F12"/>
    </sheetView>
  </sheetViews>
  <sheetFormatPr defaultColWidth="8.6640625" defaultRowHeight="14.4" x14ac:dyDescent="0.3"/>
  <cols>
    <col min="1" max="1" width="2.44140625" customWidth="1"/>
    <col min="2" max="2" width="7" customWidth="1"/>
    <col min="3" max="3" width="56" customWidth="1"/>
    <col min="4" max="4" width="19.88671875" customWidth="1"/>
    <col min="5" max="5" width="9" customWidth="1"/>
    <col min="6" max="19" width="14" customWidth="1"/>
  </cols>
  <sheetData>
    <row r="1" spans="2:19" ht="25.5" customHeight="1" x14ac:dyDescent="0.3">
      <c r="B1" s="7" t="s">
        <v>233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2:19" ht="30" customHeight="1" x14ac:dyDescent="0.3">
      <c r="B2" s="6" t="s">
        <v>234</v>
      </c>
      <c r="C2" s="6"/>
      <c r="D2" s="6"/>
      <c r="E2" s="6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4" spans="2:19" ht="15" customHeight="1" x14ac:dyDescent="0.3">
      <c r="B4" s="11" t="s">
        <v>107</v>
      </c>
      <c r="C4" s="11" t="s">
        <v>108</v>
      </c>
      <c r="D4" s="11" t="s">
        <v>109</v>
      </c>
      <c r="E4" s="11" t="s">
        <v>110</v>
      </c>
      <c r="F4" s="42">
        <f>Prognoza!F5</f>
        <v>-3</v>
      </c>
      <c r="G4" s="42">
        <f>Prognoza!G5</f>
        <v>-2</v>
      </c>
      <c r="H4" s="42">
        <f>Prognoza!H5</f>
        <v>-1</v>
      </c>
      <c r="I4" s="42">
        <f>Prognoza!I5</f>
        <v>0</v>
      </c>
      <c r="J4" s="42">
        <f>Prognoza!J5</f>
        <v>1</v>
      </c>
      <c r="K4" s="42">
        <f>Prognoza!K5</f>
        <v>2</v>
      </c>
      <c r="L4" s="42">
        <f>Prognoza!L5</f>
        <v>3</v>
      </c>
      <c r="M4" s="42">
        <f>Prognoza!M5</f>
        <v>4</v>
      </c>
      <c r="N4" s="42">
        <f>Prognoza!N5</f>
        <v>5</v>
      </c>
      <c r="O4" s="42">
        <f>Prognoza!O5</f>
        <v>6</v>
      </c>
      <c r="P4" s="42">
        <f>Prognoza!P5</f>
        <v>7</v>
      </c>
      <c r="Q4" s="42">
        <f>Prognoza!Q5</f>
        <v>8</v>
      </c>
      <c r="R4" s="42">
        <f>Prognoza!R5</f>
        <v>9</v>
      </c>
      <c r="S4" s="42">
        <f>Prognoza!S5</f>
        <v>10</v>
      </c>
    </row>
    <row r="6" spans="2:19" ht="21.75" customHeight="1" x14ac:dyDescent="0.3">
      <c r="B6" s="34" t="s">
        <v>235</v>
      </c>
      <c r="C6" s="12" t="s">
        <v>236</v>
      </c>
      <c r="D6" s="35" t="s">
        <v>237</v>
      </c>
      <c r="E6" s="39" t="s">
        <v>238</v>
      </c>
      <c r="F6" s="23"/>
      <c r="G6" s="40">
        <f t="shared" ref="G6:S6" si="0">F11</f>
        <v>0</v>
      </c>
      <c r="H6" s="40">
        <f t="shared" si="0"/>
        <v>0</v>
      </c>
      <c r="I6" s="40">
        <f t="shared" si="0"/>
        <v>0</v>
      </c>
      <c r="J6" s="40">
        <f t="shared" si="0"/>
        <v>0</v>
      </c>
      <c r="K6" s="40">
        <f t="shared" si="0"/>
        <v>0</v>
      </c>
      <c r="L6" s="40">
        <f t="shared" si="0"/>
        <v>0</v>
      </c>
      <c r="M6" s="40">
        <f t="shared" si="0"/>
        <v>0</v>
      </c>
      <c r="N6" s="40">
        <f t="shared" si="0"/>
        <v>0</v>
      </c>
      <c r="O6" s="40">
        <f t="shared" si="0"/>
        <v>0</v>
      </c>
      <c r="P6" s="40">
        <f t="shared" si="0"/>
        <v>0</v>
      </c>
      <c r="Q6" s="40">
        <f t="shared" si="0"/>
        <v>0</v>
      </c>
      <c r="R6" s="40">
        <f t="shared" si="0"/>
        <v>0</v>
      </c>
      <c r="S6" s="40">
        <f t="shared" si="0"/>
        <v>0</v>
      </c>
    </row>
    <row r="7" spans="2:19" ht="21.75" customHeight="1" x14ac:dyDescent="0.3">
      <c r="B7" s="34" t="s">
        <v>239</v>
      </c>
      <c r="C7" s="12" t="s">
        <v>240</v>
      </c>
      <c r="D7" s="35" t="s">
        <v>241</v>
      </c>
      <c r="E7" s="36" t="s">
        <v>120</v>
      </c>
      <c r="F7" s="40">
        <f>Prognoza!F33</f>
        <v>0</v>
      </c>
      <c r="G7" s="40">
        <f>Prognoza!G33</f>
        <v>0</v>
      </c>
      <c r="H7" s="40">
        <f>Prognoza!H33</f>
        <v>0</v>
      </c>
      <c r="I7" s="40">
        <f>Prognoza!I33</f>
        <v>0</v>
      </c>
      <c r="J7" s="40">
        <f>Prognoza!J33</f>
        <v>0</v>
      </c>
      <c r="K7" s="40">
        <f>Prognoza!K33</f>
        <v>0</v>
      </c>
      <c r="L7" s="40">
        <f>Prognoza!L33</f>
        <v>0</v>
      </c>
      <c r="M7" s="40">
        <f>Prognoza!M33</f>
        <v>0</v>
      </c>
      <c r="N7" s="40">
        <f>Prognoza!N33</f>
        <v>0</v>
      </c>
      <c r="O7" s="40">
        <f>Prognoza!O33</f>
        <v>0</v>
      </c>
      <c r="P7" s="40">
        <f>Prognoza!P33</f>
        <v>0</v>
      </c>
      <c r="Q7" s="40">
        <f>Prognoza!Q33</f>
        <v>0</v>
      </c>
      <c r="R7" s="40">
        <f>Prognoza!R33</f>
        <v>0</v>
      </c>
      <c r="S7" s="40">
        <f>Prognoza!S33</f>
        <v>0</v>
      </c>
    </row>
    <row r="8" spans="2:19" ht="21.75" customHeight="1" x14ac:dyDescent="0.3">
      <c r="B8" s="34" t="s">
        <v>242</v>
      </c>
      <c r="C8" s="12" t="s">
        <v>243</v>
      </c>
      <c r="D8" s="35" t="s">
        <v>244</v>
      </c>
      <c r="E8" s="36" t="s">
        <v>120</v>
      </c>
      <c r="F8" s="40">
        <f>Harmonogram!H249</f>
        <v>0</v>
      </c>
      <c r="G8" s="40">
        <f>Harmonogram!I249</f>
        <v>0</v>
      </c>
      <c r="H8" s="40">
        <f>Harmonogram!J249</f>
        <v>0</v>
      </c>
      <c r="I8" s="40">
        <f>Harmonogram!K249</f>
        <v>0</v>
      </c>
      <c r="J8" s="40">
        <f>Harmonogram!L249</f>
        <v>0</v>
      </c>
      <c r="K8" s="40">
        <f>Harmonogram!M249</f>
        <v>0</v>
      </c>
      <c r="L8" s="40">
        <f>Harmonogram!N249</f>
        <v>0</v>
      </c>
      <c r="M8" s="40">
        <f>Harmonogram!O249</f>
        <v>0</v>
      </c>
      <c r="N8" s="40">
        <f>Harmonogram!P249</f>
        <v>0</v>
      </c>
      <c r="O8" s="40">
        <f>Harmonogram!Q249</f>
        <v>0</v>
      </c>
      <c r="P8" s="40">
        <f>Harmonogram!R249</f>
        <v>0</v>
      </c>
      <c r="Q8" s="40">
        <f>Harmonogram!S249</f>
        <v>0</v>
      </c>
      <c r="R8" s="40">
        <f>Harmonogram!T249</f>
        <v>0</v>
      </c>
      <c r="S8" s="40">
        <f>Harmonogram!U249</f>
        <v>0</v>
      </c>
    </row>
    <row r="9" spans="2:19" ht="21.75" customHeight="1" x14ac:dyDescent="0.3">
      <c r="B9" s="34" t="s">
        <v>245</v>
      </c>
      <c r="C9" s="12" t="s">
        <v>246</v>
      </c>
      <c r="D9" s="35" t="s">
        <v>247</v>
      </c>
      <c r="E9" s="39" t="s">
        <v>124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2:19" ht="21.75" customHeight="1" x14ac:dyDescent="0.3">
      <c r="B10" s="34" t="s">
        <v>248</v>
      </c>
      <c r="C10" s="12" t="s">
        <v>249</v>
      </c>
      <c r="D10" s="35" t="s">
        <v>244</v>
      </c>
      <c r="E10" s="36" t="s">
        <v>120</v>
      </c>
      <c r="F10" s="40">
        <f>Harmonogram!H250</f>
        <v>0</v>
      </c>
      <c r="G10" s="40">
        <f>Harmonogram!I250</f>
        <v>0</v>
      </c>
      <c r="H10" s="40">
        <f>Harmonogram!J250</f>
        <v>0</v>
      </c>
      <c r="I10" s="40">
        <f>Harmonogram!K250</f>
        <v>0</v>
      </c>
      <c r="J10" s="40">
        <f>Harmonogram!L250</f>
        <v>0</v>
      </c>
      <c r="K10" s="40">
        <f>Harmonogram!M250</f>
        <v>0</v>
      </c>
      <c r="L10" s="40">
        <f>Harmonogram!N250</f>
        <v>0</v>
      </c>
      <c r="M10" s="40">
        <f>Harmonogram!O250</f>
        <v>0</v>
      </c>
      <c r="N10" s="40">
        <f>Harmonogram!P250</f>
        <v>0</v>
      </c>
      <c r="O10" s="40">
        <f>Harmonogram!Q250</f>
        <v>0</v>
      </c>
      <c r="P10" s="40">
        <f>Harmonogram!R250</f>
        <v>0</v>
      </c>
      <c r="Q10" s="40">
        <f>Harmonogram!S250</f>
        <v>0</v>
      </c>
      <c r="R10" s="40">
        <f>Harmonogram!T250</f>
        <v>0</v>
      </c>
      <c r="S10" s="40">
        <f>Harmonogram!U250</f>
        <v>0</v>
      </c>
    </row>
    <row r="11" spans="2:19" ht="21.75" customHeight="1" x14ac:dyDescent="0.3">
      <c r="B11" s="34" t="s">
        <v>250</v>
      </c>
      <c r="C11" s="15" t="s">
        <v>251</v>
      </c>
      <c r="D11" s="35" t="s">
        <v>252</v>
      </c>
      <c r="E11" s="36" t="s">
        <v>120</v>
      </c>
      <c r="F11" s="37">
        <f t="shared" ref="F11:S11" si="1">F6+F7+F8-F9-F10</f>
        <v>0</v>
      </c>
      <c r="G11" s="37">
        <f t="shared" si="1"/>
        <v>0</v>
      </c>
      <c r="H11" s="37">
        <f t="shared" si="1"/>
        <v>0</v>
      </c>
      <c r="I11" s="37">
        <f t="shared" si="1"/>
        <v>0</v>
      </c>
      <c r="J11" s="37">
        <f t="shared" si="1"/>
        <v>0</v>
      </c>
      <c r="K11" s="37">
        <f t="shared" si="1"/>
        <v>0</v>
      </c>
      <c r="L11" s="37">
        <f t="shared" si="1"/>
        <v>0</v>
      </c>
      <c r="M11" s="37">
        <f t="shared" si="1"/>
        <v>0</v>
      </c>
      <c r="N11" s="37">
        <f t="shared" si="1"/>
        <v>0</v>
      </c>
      <c r="O11" s="37">
        <f t="shared" si="1"/>
        <v>0</v>
      </c>
      <c r="P11" s="37">
        <f t="shared" si="1"/>
        <v>0</v>
      </c>
      <c r="Q11" s="37">
        <f t="shared" si="1"/>
        <v>0</v>
      </c>
      <c r="R11" s="37">
        <f t="shared" si="1"/>
        <v>0</v>
      </c>
      <c r="S11" s="37">
        <f t="shared" si="1"/>
        <v>0</v>
      </c>
    </row>
    <row r="12" spans="2:19" ht="21.75" customHeight="1" x14ac:dyDescent="0.3">
      <c r="B12" s="34" t="s">
        <v>253</v>
      </c>
      <c r="C12" s="12" t="s">
        <v>254</v>
      </c>
      <c r="D12" s="35" t="s">
        <v>244</v>
      </c>
      <c r="E12" s="36" t="s">
        <v>120</v>
      </c>
      <c r="F12" s="40">
        <f>Harmonogram!H253</f>
        <v>0</v>
      </c>
      <c r="G12" s="40">
        <f>Harmonogram!I253</f>
        <v>0</v>
      </c>
      <c r="H12" s="40">
        <f>Harmonogram!J253</f>
        <v>0</v>
      </c>
      <c r="I12" s="40">
        <f>Harmonogram!K253</f>
        <v>0</v>
      </c>
      <c r="J12" s="40">
        <f>Harmonogram!L253</f>
        <v>0</v>
      </c>
      <c r="K12" s="40">
        <f>Harmonogram!M253</f>
        <v>0</v>
      </c>
      <c r="L12" s="40">
        <f>Harmonogram!N253</f>
        <v>0</v>
      </c>
      <c r="M12" s="40">
        <f>Harmonogram!O253</f>
        <v>0</v>
      </c>
      <c r="N12" s="40">
        <f>Harmonogram!P253</f>
        <v>0</v>
      </c>
      <c r="O12" s="40">
        <f>Harmonogram!Q253</f>
        <v>0</v>
      </c>
      <c r="P12" s="40">
        <f>Harmonogram!R253</f>
        <v>0</v>
      </c>
      <c r="Q12" s="40">
        <f>Harmonogram!S253</f>
        <v>0</v>
      </c>
      <c r="R12" s="40">
        <f>Harmonogram!T253</f>
        <v>0</v>
      </c>
      <c r="S12" s="40">
        <f>Harmonogram!U253</f>
        <v>0</v>
      </c>
    </row>
    <row r="13" spans="2:19" ht="21.75" customHeight="1" x14ac:dyDescent="0.3">
      <c r="B13" s="34" t="s">
        <v>255</v>
      </c>
      <c r="C13" s="12" t="s">
        <v>256</v>
      </c>
      <c r="D13" s="35" t="s">
        <v>257</v>
      </c>
      <c r="E13" s="36" t="s">
        <v>120</v>
      </c>
      <c r="F13" s="43">
        <f>IF(Prognoza!F8=0,0,F11/Prognoza!F8)</f>
        <v>0</v>
      </c>
      <c r="G13" s="43">
        <f>IF(Prognoza!G8=0,0,G11/Prognoza!G8)</f>
        <v>0</v>
      </c>
      <c r="H13" s="43">
        <f>IF(Prognoza!H8=0,0,H11/Prognoza!H8)</f>
        <v>0</v>
      </c>
      <c r="I13" s="43">
        <f>IF(Prognoza!I8=0,0,I11/Prognoza!I8)</f>
        <v>0</v>
      </c>
      <c r="J13" s="43">
        <f>IF(Prognoza!J8=0,0,J11/Prognoza!J8)</f>
        <v>0</v>
      </c>
      <c r="K13" s="43">
        <f>IF(Prognoza!K8=0,0,K11/Prognoza!K8)</f>
        <v>0</v>
      </c>
      <c r="L13" s="43">
        <f>IF(Prognoza!L8=0,0,L11/Prognoza!L8)</f>
        <v>0</v>
      </c>
      <c r="M13" s="43">
        <f>IF(Prognoza!M8=0,0,M11/Prognoza!M8)</f>
        <v>0</v>
      </c>
      <c r="N13" s="43">
        <f>IF(Prognoza!N8=0,0,N11/Prognoza!N8)</f>
        <v>0</v>
      </c>
      <c r="O13" s="43">
        <f>IF(Prognoza!O8=0,0,O11/Prognoza!O8)</f>
        <v>0</v>
      </c>
      <c r="P13" s="43">
        <f>IF(Prognoza!P8=0,0,P11/Prognoza!P8)</f>
        <v>0</v>
      </c>
      <c r="Q13" s="43">
        <f>IF(Prognoza!Q8=0,0,Q11/Prognoza!Q8)</f>
        <v>0</v>
      </c>
      <c r="R13" s="43">
        <f>IF(Prognoza!R8=0,0,R11/Prognoza!R8)</f>
        <v>0</v>
      </c>
      <c r="S13" s="43">
        <f>IF(Prognoza!S8=0,0,S11/Prognoza!S8)</f>
        <v>0</v>
      </c>
    </row>
    <row r="14" spans="2:19" ht="21.75" customHeight="1" x14ac:dyDescent="0.3">
      <c r="B14" s="34" t="s">
        <v>258</v>
      </c>
      <c r="C14" s="12" t="s">
        <v>259</v>
      </c>
      <c r="D14" s="35" t="s">
        <v>170</v>
      </c>
      <c r="E14" s="36" t="s">
        <v>120</v>
      </c>
      <c r="F14" s="40">
        <f>F9+F10+Prognoza!F21+Prognoza!F24+Prognoza!F22</f>
        <v>0</v>
      </c>
      <c r="G14" s="40">
        <f>G9+G10+Prognoza!G21+Prognoza!G24+Prognoza!G22</f>
        <v>0</v>
      </c>
      <c r="H14" s="40">
        <f>H9+H10+Prognoza!H21+Prognoza!H24+Prognoza!H22</f>
        <v>0</v>
      </c>
      <c r="I14" s="40">
        <f>I9+I10+Prognoza!I21+Prognoza!I24+Prognoza!I22</f>
        <v>0</v>
      </c>
      <c r="J14" s="40">
        <f>J9+J10+Prognoza!J21+Prognoza!J24+Prognoza!J22</f>
        <v>0</v>
      </c>
      <c r="K14" s="40">
        <f>K9+K10+Prognoza!K21+Prognoza!K24+Prognoza!K22</f>
        <v>0</v>
      </c>
      <c r="L14" s="40">
        <f>L9+L10+Prognoza!L21+Prognoza!L24+Prognoza!L22</f>
        <v>0</v>
      </c>
      <c r="M14" s="40">
        <f>M9+M10+Prognoza!M21+Prognoza!M24+Prognoza!M22</f>
        <v>0</v>
      </c>
      <c r="N14" s="40">
        <f>N9+N10+Prognoza!N21+Prognoza!N24+Prognoza!N22</f>
        <v>0</v>
      </c>
      <c r="O14" s="40">
        <f>O9+O10+Prognoza!O21+Prognoza!O24+Prognoza!O22</f>
        <v>0</v>
      </c>
      <c r="P14" s="40">
        <f>P9+P10+Prognoza!P21+Prognoza!P24+Prognoza!P22</f>
        <v>0</v>
      </c>
      <c r="Q14" s="40">
        <f>Q9+Q10+Prognoza!Q21+Prognoza!Q24+Prognoza!Q22</f>
        <v>0</v>
      </c>
      <c r="R14" s="40">
        <f>R9+R10+Prognoza!R21+Prognoza!R24+Prognoza!R22</f>
        <v>0</v>
      </c>
      <c r="S14" s="40">
        <f>S9+S10+Prognoza!S21+Prognoza!S24+Prognoza!S22</f>
        <v>0</v>
      </c>
    </row>
    <row r="15" spans="2:19" ht="21.75" customHeight="1" x14ac:dyDescent="0.3">
      <c r="B15" s="34" t="s">
        <v>260</v>
      </c>
      <c r="C15" s="12" t="s">
        <v>261</v>
      </c>
      <c r="D15" s="35" t="s">
        <v>170</v>
      </c>
      <c r="E15" s="36" t="s">
        <v>120</v>
      </c>
      <c r="F15" s="40">
        <f>Prognoza!F29-F9-F10</f>
        <v>0</v>
      </c>
      <c r="G15" s="40">
        <f>Prognoza!G29-G9-G10</f>
        <v>0</v>
      </c>
      <c r="H15" s="40">
        <f>Prognoza!H29-H9-H10</f>
        <v>0</v>
      </c>
      <c r="I15" s="40">
        <f>Prognoza!I29-I9-I10</f>
        <v>0</v>
      </c>
      <c r="J15" s="40">
        <f>Prognoza!J29-J9-J10</f>
        <v>0</v>
      </c>
      <c r="K15" s="40">
        <f>Prognoza!K29-K9-K10</f>
        <v>0</v>
      </c>
      <c r="L15" s="40">
        <f>Prognoza!L29-L9-L10</f>
        <v>0</v>
      </c>
      <c r="M15" s="40">
        <f>Prognoza!M29-M9-M10</f>
        <v>0</v>
      </c>
      <c r="N15" s="40">
        <f>Prognoza!N29-N9-N10</f>
        <v>0</v>
      </c>
      <c r="O15" s="40">
        <f>Prognoza!O29-O9-O10</f>
        <v>0</v>
      </c>
      <c r="P15" s="40">
        <f>Prognoza!P29-P9-P10</f>
        <v>0</v>
      </c>
      <c r="Q15" s="40">
        <f>Prognoza!Q29-Q9-Q10</f>
        <v>0</v>
      </c>
      <c r="R15" s="40">
        <f>Prognoza!R29-R9-R10</f>
        <v>0</v>
      </c>
      <c r="S15" s="40">
        <f>Prognoza!S29-S9-S10</f>
        <v>0</v>
      </c>
    </row>
    <row r="16" spans="2:19" ht="21.75" customHeight="1" x14ac:dyDescent="0.3">
      <c r="B16" s="34" t="s">
        <v>262</v>
      </c>
      <c r="C16" s="12" t="s">
        <v>263</v>
      </c>
      <c r="D16" s="35" t="s">
        <v>264</v>
      </c>
      <c r="E16" s="36" t="s">
        <v>120</v>
      </c>
      <c r="F16" s="43" t="str">
        <f>IF(Prognoza!F29&lt;=0,"",Harmonogram!H252/Prognoza!F29)</f>
        <v/>
      </c>
      <c r="G16" s="43" t="str">
        <f>IF(Prognoza!G29&lt;=0,"",Harmonogram!I252/Prognoza!G29)</f>
        <v/>
      </c>
      <c r="H16" s="43" t="str">
        <f>IF(Prognoza!H29&lt;=0,"",Harmonogram!J252/Prognoza!H29)</f>
        <v/>
      </c>
      <c r="I16" s="43" t="str">
        <f>IF(Prognoza!I29&lt;=0,"",Harmonogram!K252/Prognoza!I29)</f>
        <v/>
      </c>
      <c r="J16" s="43" t="str">
        <f>IF(Prognoza!J29&lt;=0,"",Harmonogram!L252/Prognoza!J29)</f>
        <v/>
      </c>
      <c r="K16" s="43" t="str">
        <f>IF(Prognoza!K29&lt;=0,"",Harmonogram!M252/Prognoza!K29)</f>
        <v/>
      </c>
      <c r="L16" s="43" t="str">
        <f>IF(Prognoza!L29&lt;=0,"",Harmonogram!N252/Prognoza!L29)</f>
        <v/>
      </c>
      <c r="M16" s="43" t="str">
        <f>IF(Prognoza!M29&lt;=0,"",Harmonogram!O252/Prognoza!M29)</f>
        <v/>
      </c>
      <c r="N16" s="43" t="str">
        <f>IF(Prognoza!N29&lt;=0,"",Harmonogram!P252/Prognoza!N29)</f>
        <v/>
      </c>
      <c r="O16" s="43" t="str">
        <f>IF(Prognoza!O29&lt;=0,"",Harmonogram!Q252/Prognoza!O29)</f>
        <v/>
      </c>
      <c r="P16" s="43" t="str">
        <f>IF(Prognoza!P29&lt;=0,"",Harmonogram!R252/Prognoza!P29)</f>
        <v/>
      </c>
      <c r="Q16" s="43" t="str">
        <f>IF(Prognoza!Q29&lt;=0,"",Harmonogram!S252/Prognoza!Q29)</f>
        <v/>
      </c>
      <c r="R16" s="43" t="str">
        <f>IF(Prognoza!R29&lt;=0,"",Harmonogram!T252/Prognoza!R29)</f>
        <v/>
      </c>
      <c r="S16" s="43" t="str">
        <f>IF(Prognoza!S29&lt;=0,"",Harmonogram!U252/Prognoza!S29)</f>
        <v/>
      </c>
    </row>
    <row r="18" spans="2:19" ht="18" customHeight="1" x14ac:dyDescent="0.3">
      <c r="B18" s="9" t="s">
        <v>265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2:19" ht="15" customHeight="1" x14ac:dyDescent="0.3">
      <c r="C19" s="12" t="s">
        <v>266</v>
      </c>
      <c r="D19" s="35" t="s">
        <v>267</v>
      </c>
      <c r="F19" s="23"/>
    </row>
    <row r="20" spans="2:19" ht="15" customHeight="1" x14ac:dyDescent="0.3">
      <c r="C20" s="12" t="s">
        <v>268</v>
      </c>
      <c r="D20" s="35" t="s">
        <v>267</v>
      </c>
      <c r="F20" s="23"/>
    </row>
    <row r="21" spans="2:19" ht="27.75" customHeight="1" x14ac:dyDescent="0.3">
      <c r="C21" s="12" t="s">
        <v>269</v>
      </c>
      <c r="D21" s="35" t="s">
        <v>267</v>
      </c>
      <c r="F21" s="23"/>
    </row>
    <row r="22" spans="2:19" ht="15" customHeight="1" x14ac:dyDescent="0.3">
      <c r="C22" s="12" t="s">
        <v>270</v>
      </c>
      <c r="D22" s="35" t="s">
        <v>267</v>
      </c>
      <c r="F22" s="23"/>
    </row>
    <row r="23" spans="2:19" ht="15" customHeight="1" x14ac:dyDescent="0.3">
      <c r="C23" s="44" t="s">
        <v>271</v>
      </c>
      <c r="F23" s="37">
        <f>SUM(F19:F21)</f>
        <v>0</v>
      </c>
      <c r="G23" s="45" t="str">
        <f>IF(ABS(F23-F6)&lt;=1,"OK","BŁĄD – niezgodność ze stanem Z.1")</f>
        <v>OK</v>
      </c>
    </row>
  </sheetData>
  <sheetProtection password="CE28" sheet="1" objects="1" scenarios="1"/>
  <mergeCells count="1">
    <mergeCell ref="B2:E2"/>
  </mergeCells>
  <conditionalFormatting sqref="F6:S16">
    <cfRule type="expression" dxfId="3" priority="2">
      <formula>F$4&gt;HORYZONT</formula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3"/>
  <sheetViews>
    <sheetView showGridLines="0" zoomScaleNormal="100" workbookViewId="0">
      <pane ySplit="4" topLeftCell="A5" activePane="bottomLeft" state="frozen"/>
      <selection pane="bottomLeft" activeCell="F18" sqref="F18"/>
    </sheetView>
  </sheetViews>
  <sheetFormatPr defaultColWidth="8.6640625" defaultRowHeight="14.4" x14ac:dyDescent="0.3"/>
  <cols>
    <col min="1" max="1" width="6" customWidth="1"/>
    <col min="2" max="2" width="16" customWidth="1"/>
    <col min="3" max="3" width="22" customWidth="1"/>
    <col min="4" max="4" width="18" customWidth="1"/>
    <col min="5" max="5" width="16" customWidth="1"/>
    <col min="6" max="6" width="18" customWidth="1"/>
    <col min="7" max="7" width="22" customWidth="1"/>
    <col min="8" max="8" width="13" customWidth="1"/>
  </cols>
  <sheetData>
    <row r="1" spans="1:8" ht="25.5" customHeight="1" x14ac:dyDescent="0.3">
      <c r="B1" s="7" t="s">
        <v>272</v>
      </c>
      <c r="C1" s="8"/>
      <c r="D1" s="8"/>
      <c r="E1" s="8"/>
      <c r="F1" s="8"/>
      <c r="G1" s="8"/>
      <c r="H1" s="8"/>
    </row>
    <row r="2" spans="1:8" ht="30" customHeight="1" x14ac:dyDescent="0.3">
      <c r="B2" s="6" t="s">
        <v>273</v>
      </c>
      <c r="C2" s="6"/>
      <c r="D2" s="6"/>
      <c r="E2" s="6"/>
      <c r="F2" s="6"/>
      <c r="G2" s="6"/>
      <c r="H2" s="6"/>
    </row>
    <row r="4" spans="1:8" ht="31.5" customHeight="1" x14ac:dyDescent="0.3">
      <c r="A4" s="11" t="s">
        <v>274</v>
      </c>
      <c r="B4" s="11" t="s">
        <v>275</v>
      </c>
      <c r="C4" s="11" t="s">
        <v>276</v>
      </c>
      <c r="D4" s="11" t="s">
        <v>93</v>
      </c>
      <c r="E4" s="11" t="s">
        <v>277</v>
      </c>
      <c r="F4" s="11" t="s">
        <v>278</v>
      </c>
      <c r="G4" s="11" t="s">
        <v>279</v>
      </c>
      <c r="H4" s="11" t="s">
        <v>111</v>
      </c>
    </row>
    <row r="5" spans="1:8" ht="15" customHeight="1" x14ac:dyDescent="0.3">
      <c r="A5" s="46">
        <v>1</v>
      </c>
      <c r="B5" s="30" t="str">
        <f>IF($A5&lt;='Parametry pożyczki'!$C$13,EOMONTH('Parametry pożyczki'!$C$7,$A5),"")</f>
        <v/>
      </c>
      <c r="C5" s="29" t="str">
        <f>IF($B5="","",'Parametry pożyczki'!$C$5)</f>
        <v/>
      </c>
      <c r="D5" s="29" t="str">
        <f>IF($B5="","",IF($A5&lt;='Parametry pożyczki'!$C$14,0,IF($A5='Parametry pożyczki'!$C$13,$C5,MIN($C5,'Parametry pożyczki'!$C$16))))</f>
        <v/>
      </c>
      <c r="E5" s="29" t="str">
        <f>IF($B5="","",$C5*'Parametry pożyczki'!$C$6*($B5-'Parametry pożyczki'!$C$7)/365)</f>
        <v/>
      </c>
      <c r="F5" s="29" t="str">
        <f t="shared" ref="F5:F68" si="0">IF($B5="","",$D5+$E5)</f>
        <v/>
      </c>
      <c r="G5" s="29" t="str">
        <f t="shared" ref="G5:G68" si="1">IF($B5="","",$C5-$D5)</f>
        <v/>
      </c>
      <c r="H5" s="47" t="str">
        <f t="shared" ref="H5:H68" si="2">IF($B5="","",YEAR($B5))</f>
        <v/>
      </c>
    </row>
    <row r="6" spans="1:8" ht="15" customHeight="1" x14ac:dyDescent="0.3">
      <c r="A6" s="46">
        <v>2</v>
      </c>
      <c r="B6" s="30" t="str">
        <f>IF($A6&lt;='Parametry pożyczki'!$C$13,EOMONTH('Parametry pożyczki'!$C$7,$A6),"")</f>
        <v/>
      </c>
      <c r="C6" s="29" t="str">
        <f t="shared" ref="C6:C69" si="3">IF($B6="","",G5)</f>
        <v/>
      </c>
      <c r="D6" s="29" t="str">
        <f>IF($B6="","",IF($A6&lt;='Parametry pożyczki'!$C$14,0,IF($A6='Parametry pożyczki'!$C$13,$C6,MIN($C6,'Parametry pożyczki'!$C$16))))</f>
        <v/>
      </c>
      <c r="E6" s="29" t="str">
        <f>IF($B6="","",$C6*'Parametry pożyczki'!$C$6*($B6-B5)/365)</f>
        <v/>
      </c>
      <c r="F6" s="29" t="str">
        <f t="shared" si="0"/>
        <v/>
      </c>
      <c r="G6" s="29" t="str">
        <f t="shared" si="1"/>
        <v/>
      </c>
      <c r="H6" s="47" t="str">
        <f t="shared" si="2"/>
        <v/>
      </c>
    </row>
    <row r="7" spans="1:8" ht="15" customHeight="1" x14ac:dyDescent="0.3">
      <c r="A7" s="46">
        <v>3</v>
      </c>
      <c r="B7" s="30" t="str">
        <f>IF($A7&lt;='Parametry pożyczki'!$C$13,EOMONTH('Parametry pożyczki'!$C$7,$A7),"")</f>
        <v/>
      </c>
      <c r="C7" s="29" t="str">
        <f t="shared" si="3"/>
        <v/>
      </c>
      <c r="D7" s="29" t="str">
        <f>IF($B7="","",IF($A7&lt;='Parametry pożyczki'!$C$14,0,IF($A7='Parametry pożyczki'!$C$13,$C7,MIN($C7,'Parametry pożyczki'!$C$16))))</f>
        <v/>
      </c>
      <c r="E7" s="29" t="str">
        <f>IF($B7="","",$C7*'Parametry pożyczki'!$C$6*($B7-B6)/365)</f>
        <v/>
      </c>
      <c r="F7" s="29" t="str">
        <f t="shared" si="0"/>
        <v/>
      </c>
      <c r="G7" s="29" t="str">
        <f t="shared" si="1"/>
        <v/>
      </c>
      <c r="H7" s="47" t="str">
        <f t="shared" si="2"/>
        <v/>
      </c>
    </row>
    <row r="8" spans="1:8" ht="15" customHeight="1" x14ac:dyDescent="0.3">
      <c r="A8" s="46">
        <v>4</v>
      </c>
      <c r="B8" s="30" t="str">
        <f>IF($A8&lt;='Parametry pożyczki'!$C$13,EOMONTH('Parametry pożyczki'!$C$7,$A8),"")</f>
        <v/>
      </c>
      <c r="C8" s="29" t="str">
        <f t="shared" si="3"/>
        <v/>
      </c>
      <c r="D8" s="29" t="str">
        <f>IF($B8="","",IF($A8&lt;='Parametry pożyczki'!$C$14,0,IF($A8='Parametry pożyczki'!$C$13,$C8,MIN($C8,'Parametry pożyczki'!$C$16))))</f>
        <v/>
      </c>
      <c r="E8" s="29" t="str">
        <f>IF($B8="","",$C8*'Parametry pożyczki'!$C$6*($B8-B7)/365)</f>
        <v/>
      </c>
      <c r="F8" s="29" t="str">
        <f t="shared" si="0"/>
        <v/>
      </c>
      <c r="G8" s="29" t="str">
        <f t="shared" si="1"/>
        <v/>
      </c>
      <c r="H8" s="47" t="str">
        <f t="shared" si="2"/>
        <v/>
      </c>
    </row>
    <row r="9" spans="1:8" ht="15" customHeight="1" x14ac:dyDescent="0.3">
      <c r="A9" s="46">
        <v>5</v>
      </c>
      <c r="B9" s="30" t="str">
        <f>IF($A9&lt;='Parametry pożyczki'!$C$13,EOMONTH('Parametry pożyczki'!$C$7,$A9),"")</f>
        <v/>
      </c>
      <c r="C9" s="29" t="str">
        <f t="shared" si="3"/>
        <v/>
      </c>
      <c r="D9" s="29" t="str">
        <f>IF($B9="","",IF($A9&lt;='Parametry pożyczki'!$C$14,0,IF($A9='Parametry pożyczki'!$C$13,$C9,MIN($C9,'Parametry pożyczki'!$C$16))))</f>
        <v/>
      </c>
      <c r="E9" s="29" t="str">
        <f>IF($B9="","",$C9*'Parametry pożyczki'!$C$6*($B9-B8)/365)</f>
        <v/>
      </c>
      <c r="F9" s="29" t="str">
        <f t="shared" si="0"/>
        <v/>
      </c>
      <c r="G9" s="29" t="str">
        <f t="shared" si="1"/>
        <v/>
      </c>
      <c r="H9" s="47" t="str">
        <f t="shared" si="2"/>
        <v/>
      </c>
    </row>
    <row r="10" spans="1:8" ht="15" customHeight="1" x14ac:dyDescent="0.3">
      <c r="A10" s="46">
        <v>6</v>
      </c>
      <c r="B10" s="30" t="str">
        <f>IF($A10&lt;='Parametry pożyczki'!$C$13,EOMONTH('Parametry pożyczki'!$C$7,$A10),"")</f>
        <v/>
      </c>
      <c r="C10" s="29" t="str">
        <f t="shared" si="3"/>
        <v/>
      </c>
      <c r="D10" s="29" t="str">
        <f>IF($B10="","",IF($A10&lt;='Parametry pożyczki'!$C$14,0,IF($A10='Parametry pożyczki'!$C$13,$C10,MIN($C10,'Parametry pożyczki'!$C$16))))</f>
        <v/>
      </c>
      <c r="E10" s="29" t="str">
        <f>IF($B10="","",$C10*'Parametry pożyczki'!$C$6*($B10-B9)/365)</f>
        <v/>
      </c>
      <c r="F10" s="29" t="str">
        <f t="shared" si="0"/>
        <v/>
      </c>
      <c r="G10" s="29" t="str">
        <f t="shared" si="1"/>
        <v/>
      </c>
      <c r="H10" s="47" t="str">
        <f t="shared" si="2"/>
        <v/>
      </c>
    </row>
    <row r="11" spans="1:8" ht="15" customHeight="1" x14ac:dyDescent="0.3">
      <c r="A11" s="46">
        <v>7</v>
      </c>
      <c r="B11" s="30" t="str">
        <f>IF($A11&lt;='Parametry pożyczki'!$C$13,EOMONTH('Parametry pożyczki'!$C$7,$A11),"")</f>
        <v/>
      </c>
      <c r="C11" s="29" t="str">
        <f t="shared" si="3"/>
        <v/>
      </c>
      <c r="D11" s="29" t="str">
        <f>IF($B11="","",IF($A11&lt;='Parametry pożyczki'!$C$14,0,IF($A11='Parametry pożyczki'!$C$13,$C11,MIN($C11,'Parametry pożyczki'!$C$16))))</f>
        <v/>
      </c>
      <c r="E11" s="29" t="str">
        <f>IF($B11="","",$C11*'Parametry pożyczki'!$C$6*($B11-B10)/365)</f>
        <v/>
      </c>
      <c r="F11" s="29" t="str">
        <f t="shared" si="0"/>
        <v/>
      </c>
      <c r="G11" s="29" t="str">
        <f t="shared" si="1"/>
        <v/>
      </c>
      <c r="H11" s="47" t="str">
        <f t="shared" si="2"/>
        <v/>
      </c>
    </row>
    <row r="12" spans="1:8" ht="15" customHeight="1" x14ac:dyDescent="0.3">
      <c r="A12" s="46">
        <v>8</v>
      </c>
      <c r="B12" s="30" t="str">
        <f>IF($A12&lt;='Parametry pożyczki'!$C$13,EOMONTH('Parametry pożyczki'!$C$7,$A12),"")</f>
        <v/>
      </c>
      <c r="C12" s="29" t="str">
        <f t="shared" si="3"/>
        <v/>
      </c>
      <c r="D12" s="29" t="str">
        <f>IF($B12="","",IF($A12&lt;='Parametry pożyczki'!$C$14,0,IF($A12='Parametry pożyczki'!$C$13,$C12,MIN($C12,'Parametry pożyczki'!$C$16))))</f>
        <v/>
      </c>
      <c r="E12" s="29" t="str">
        <f>IF($B12="","",$C12*'Parametry pożyczki'!$C$6*($B12-B11)/365)</f>
        <v/>
      </c>
      <c r="F12" s="29" t="str">
        <f t="shared" si="0"/>
        <v/>
      </c>
      <c r="G12" s="29" t="str">
        <f t="shared" si="1"/>
        <v/>
      </c>
      <c r="H12" s="47" t="str">
        <f t="shared" si="2"/>
        <v/>
      </c>
    </row>
    <row r="13" spans="1:8" ht="15" customHeight="1" x14ac:dyDescent="0.3">
      <c r="A13" s="46">
        <v>9</v>
      </c>
      <c r="B13" s="30" t="str">
        <f>IF($A13&lt;='Parametry pożyczki'!$C$13,EOMONTH('Parametry pożyczki'!$C$7,$A13),"")</f>
        <v/>
      </c>
      <c r="C13" s="29" t="str">
        <f t="shared" si="3"/>
        <v/>
      </c>
      <c r="D13" s="29" t="str">
        <f>IF($B13="","",IF($A13&lt;='Parametry pożyczki'!$C$14,0,IF($A13='Parametry pożyczki'!$C$13,$C13,MIN($C13,'Parametry pożyczki'!$C$16))))</f>
        <v/>
      </c>
      <c r="E13" s="29" t="str">
        <f>IF($B13="","",$C13*'Parametry pożyczki'!$C$6*($B13-B12)/365)</f>
        <v/>
      </c>
      <c r="F13" s="29" t="str">
        <f t="shared" si="0"/>
        <v/>
      </c>
      <c r="G13" s="29" t="str">
        <f t="shared" si="1"/>
        <v/>
      </c>
      <c r="H13" s="47" t="str">
        <f t="shared" si="2"/>
        <v/>
      </c>
    </row>
    <row r="14" spans="1:8" ht="15" customHeight="1" x14ac:dyDescent="0.3">
      <c r="A14" s="46">
        <v>10</v>
      </c>
      <c r="B14" s="30" t="str">
        <f>IF($A14&lt;='Parametry pożyczki'!$C$13,EOMONTH('Parametry pożyczki'!$C$7,$A14),"")</f>
        <v/>
      </c>
      <c r="C14" s="29" t="str">
        <f t="shared" si="3"/>
        <v/>
      </c>
      <c r="D14" s="29" t="str">
        <f>IF($B14="","",IF($A14&lt;='Parametry pożyczki'!$C$14,0,IF($A14='Parametry pożyczki'!$C$13,$C14,MIN($C14,'Parametry pożyczki'!$C$16))))</f>
        <v/>
      </c>
      <c r="E14" s="29" t="str">
        <f>IF($B14="","",$C14*'Parametry pożyczki'!$C$6*($B14-B13)/365)</f>
        <v/>
      </c>
      <c r="F14" s="29" t="str">
        <f t="shared" si="0"/>
        <v/>
      </c>
      <c r="G14" s="29" t="str">
        <f t="shared" si="1"/>
        <v/>
      </c>
      <c r="H14" s="47" t="str">
        <f t="shared" si="2"/>
        <v/>
      </c>
    </row>
    <row r="15" spans="1:8" ht="15" customHeight="1" x14ac:dyDescent="0.3">
      <c r="A15" s="46">
        <v>11</v>
      </c>
      <c r="B15" s="30" t="str">
        <f>IF($A15&lt;='Parametry pożyczki'!$C$13,EOMONTH('Parametry pożyczki'!$C$7,$A15),"")</f>
        <v/>
      </c>
      <c r="C15" s="29" t="str">
        <f t="shared" si="3"/>
        <v/>
      </c>
      <c r="D15" s="29" t="str">
        <f>IF($B15="","",IF($A15&lt;='Parametry pożyczki'!$C$14,0,IF($A15='Parametry pożyczki'!$C$13,$C15,MIN($C15,'Parametry pożyczki'!$C$16))))</f>
        <v/>
      </c>
      <c r="E15" s="29" t="str">
        <f>IF($B15="","",$C15*'Parametry pożyczki'!$C$6*($B15-B14)/365)</f>
        <v/>
      </c>
      <c r="F15" s="29" t="str">
        <f t="shared" si="0"/>
        <v/>
      </c>
      <c r="G15" s="29" t="str">
        <f t="shared" si="1"/>
        <v/>
      </c>
      <c r="H15" s="47" t="str">
        <f t="shared" si="2"/>
        <v/>
      </c>
    </row>
    <row r="16" spans="1:8" ht="15" customHeight="1" x14ac:dyDescent="0.3">
      <c r="A16" s="46">
        <v>12</v>
      </c>
      <c r="B16" s="30" t="str">
        <f>IF($A16&lt;='Parametry pożyczki'!$C$13,EOMONTH('Parametry pożyczki'!$C$7,$A16),"")</f>
        <v/>
      </c>
      <c r="C16" s="29" t="str">
        <f t="shared" si="3"/>
        <v/>
      </c>
      <c r="D16" s="29" t="str">
        <f>IF($B16="","",IF($A16&lt;='Parametry pożyczki'!$C$14,0,IF($A16='Parametry pożyczki'!$C$13,$C16,MIN($C16,'Parametry pożyczki'!$C$16))))</f>
        <v/>
      </c>
      <c r="E16" s="29" t="str">
        <f>IF($B16="","",$C16*'Parametry pożyczki'!$C$6*($B16-B15)/365)</f>
        <v/>
      </c>
      <c r="F16" s="29" t="str">
        <f t="shared" si="0"/>
        <v/>
      </c>
      <c r="G16" s="29" t="str">
        <f t="shared" si="1"/>
        <v/>
      </c>
      <c r="H16" s="47" t="str">
        <f t="shared" si="2"/>
        <v/>
      </c>
    </row>
    <row r="17" spans="1:8" ht="15" customHeight="1" x14ac:dyDescent="0.3">
      <c r="A17" s="46">
        <v>13</v>
      </c>
      <c r="B17" s="30" t="str">
        <f>IF($A17&lt;='Parametry pożyczki'!$C$13,EOMONTH('Parametry pożyczki'!$C$7,$A17),"")</f>
        <v/>
      </c>
      <c r="C17" s="29" t="str">
        <f t="shared" si="3"/>
        <v/>
      </c>
      <c r="D17" s="29" t="str">
        <f>IF($B17="","",IF($A17&lt;='Parametry pożyczki'!$C$14,0,IF($A17='Parametry pożyczki'!$C$13,$C17,MIN($C17,'Parametry pożyczki'!$C$16))))</f>
        <v/>
      </c>
      <c r="E17" s="29" t="str">
        <f>IF($B17="","",$C17*'Parametry pożyczki'!$C$6*($B17-B16)/365)</f>
        <v/>
      </c>
      <c r="F17" s="29" t="str">
        <f t="shared" si="0"/>
        <v/>
      </c>
      <c r="G17" s="29" t="str">
        <f t="shared" si="1"/>
        <v/>
      </c>
      <c r="H17" s="47" t="str">
        <f t="shared" si="2"/>
        <v/>
      </c>
    </row>
    <row r="18" spans="1:8" ht="15" customHeight="1" x14ac:dyDescent="0.3">
      <c r="A18" s="46">
        <v>14</v>
      </c>
      <c r="B18" s="30" t="str">
        <f>IF($A18&lt;='Parametry pożyczki'!$C$13,EOMONTH('Parametry pożyczki'!$C$7,$A18),"")</f>
        <v/>
      </c>
      <c r="C18" s="29" t="str">
        <f t="shared" si="3"/>
        <v/>
      </c>
      <c r="D18" s="29" t="str">
        <f>IF($B18="","",IF($A18&lt;='Parametry pożyczki'!$C$14,0,IF($A18='Parametry pożyczki'!$C$13,$C18,MIN($C18,'Parametry pożyczki'!$C$16))))</f>
        <v/>
      </c>
      <c r="E18" s="29" t="str">
        <f>IF($B18="","",$C18*'Parametry pożyczki'!$C$6*($B18-B17)/365)</f>
        <v/>
      </c>
      <c r="F18" s="29" t="str">
        <f t="shared" si="0"/>
        <v/>
      </c>
      <c r="G18" s="29" t="str">
        <f t="shared" si="1"/>
        <v/>
      </c>
      <c r="H18" s="47" t="str">
        <f t="shared" si="2"/>
        <v/>
      </c>
    </row>
    <row r="19" spans="1:8" ht="15" customHeight="1" x14ac:dyDescent="0.3">
      <c r="A19" s="46">
        <v>15</v>
      </c>
      <c r="B19" s="30" t="str">
        <f>IF($A19&lt;='Parametry pożyczki'!$C$13,EOMONTH('Parametry pożyczki'!$C$7,$A19),"")</f>
        <v/>
      </c>
      <c r="C19" s="29" t="str">
        <f t="shared" si="3"/>
        <v/>
      </c>
      <c r="D19" s="29" t="str">
        <f>IF($B19="","",IF($A19&lt;='Parametry pożyczki'!$C$14,0,IF($A19='Parametry pożyczki'!$C$13,$C19,MIN($C19,'Parametry pożyczki'!$C$16))))</f>
        <v/>
      </c>
      <c r="E19" s="29" t="str">
        <f>IF($B19="","",$C19*'Parametry pożyczki'!$C$6*($B19-B18)/365)</f>
        <v/>
      </c>
      <c r="F19" s="29" t="str">
        <f t="shared" si="0"/>
        <v/>
      </c>
      <c r="G19" s="29" t="str">
        <f t="shared" si="1"/>
        <v/>
      </c>
      <c r="H19" s="47" t="str">
        <f t="shared" si="2"/>
        <v/>
      </c>
    </row>
    <row r="20" spans="1:8" ht="15" customHeight="1" x14ac:dyDescent="0.3">
      <c r="A20" s="46">
        <v>16</v>
      </c>
      <c r="B20" s="30" t="str">
        <f>IF($A20&lt;='Parametry pożyczki'!$C$13,EOMONTH('Parametry pożyczki'!$C$7,$A20),"")</f>
        <v/>
      </c>
      <c r="C20" s="29" t="str">
        <f t="shared" si="3"/>
        <v/>
      </c>
      <c r="D20" s="29" t="str">
        <f>IF($B20="","",IF($A20&lt;='Parametry pożyczki'!$C$14,0,IF($A20='Parametry pożyczki'!$C$13,$C20,MIN($C20,'Parametry pożyczki'!$C$16))))</f>
        <v/>
      </c>
      <c r="E20" s="29" t="str">
        <f>IF($B20="","",$C20*'Parametry pożyczki'!$C$6*($B20-B19)/365)</f>
        <v/>
      </c>
      <c r="F20" s="29" t="str">
        <f t="shared" si="0"/>
        <v/>
      </c>
      <c r="G20" s="29" t="str">
        <f t="shared" si="1"/>
        <v/>
      </c>
      <c r="H20" s="47" t="str">
        <f t="shared" si="2"/>
        <v/>
      </c>
    </row>
    <row r="21" spans="1:8" ht="15" customHeight="1" x14ac:dyDescent="0.3">
      <c r="A21" s="46">
        <v>17</v>
      </c>
      <c r="B21" s="30" t="str">
        <f>IF($A21&lt;='Parametry pożyczki'!$C$13,EOMONTH('Parametry pożyczki'!$C$7,$A21),"")</f>
        <v/>
      </c>
      <c r="C21" s="29" t="str">
        <f t="shared" si="3"/>
        <v/>
      </c>
      <c r="D21" s="29" t="str">
        <f>IF($B21="","",IF($A21&lt;='Parametry pożyczki'!$C$14,0,IF($A21='Parametry pożyczki'!$C$13,$C21,MIN($C21,'Parametry pożyczki'!$C$16))))</f>
        <v/>
      </c>
      <c r="E21" s="29" t="str">
        <f>IF($B21="","",$C21*'Parametry pożyczki'!$C$6*($B21-B20)/365)</f>
        <v/>
      </c>
      <c r="F21" s="29" t="str">
        <f t="shared" si="0"/>
        <v/>
      </c>
      <c r="G21" s="29" t="str">
        <f t="shared" si="1"/>
        <v/>
      </c>
      <c r="H21" s="47" t="str">
        <f t="shared" si="2"/>
        <v/>
      </c>
    </row>
    <row r="22" spans="1:8" ht="15" customHeight="1" x14ac:dyDescent="0.3">
      <c r="A22" s="46">
        <v>18</v>
      </c>
      <c r="B22" s="30" t="str">
        <f>IF($A22&lt;='Parametry pożyczki'!$C$13,EOMONTH('Parametry pożyczki'!$C$7,$A22),"")</f>
        <v/>
      </c>
      <c r="C22" s="29" t="str">
        <f t="shared" si="3"/>
        <v/>
      </c>
      <c r="D22" s="29" t="str">
        <f>IF($B22="","",IF($A22&lt;='Parametry pożyczki'!$C$14,0,IF($A22='Parametry pożyczki'!$C$13,$C22,MIN($C22,'Parametry pożyczki'!$C$16))))</f>
        <v/>
      </c>
      <c r="E22" s="29" t="str">
        <f>IF($B22="","",$C22*'Parametry pożyczki'!$C$6*($B22-B21)/365)</f>
        <v/>
      </c>
      <c r="F22" s="29" t="str">
        <f t="shared" si="0"/>
        <v/>
      </c>
      <c r="G22" s="29" t="str">
        <f t="shared" si="1"/>
        <v/>
      </c>
      <c r="H22" s="47" t="str">
        <f t="shared" si="2"/>
        <v/>
      </c>
    </row>
    <row r="23" spans="1:8" ht="15" customHeight="1" x14ac:dyDescent="0.3">
      <c r="A23" s="46">
        <v>19</v>
      </c>
      <c r="B23" s="30" t="str">
        <f>IF($A23&lt;='Parametry pożyczki'!$C$13,EOMONTH('Parametry pożyczki'!$C$7,$A23),"")</f>
        <v/>
      </c>
      <c r="C23" s="29" t="str">
        <f t="shared" si="3"/>
        <v/>
      </c>
      <c r="D23" s="29" t="str">
        <f>IF($B23="","",IF($A23&lt;='Parametry pożyczki'!$C$14,0,IF($A23='Parametry pożyczki'!$C$13,$C23,MIN($C23,'Parametry pożyczki'!$C$16))))</f>
        <v/>
      </c>
      <c r="E23" s="29" t="str">
        <f>IF($B23="","",$C23*'Parametry pożyczki'!$C$6*($B23-B22)/365)</f>
        <v/>
      </c>
      <c r="F23" s="29" t="str">
        <f t="shared" si="0"/>
        <v/>
      </c>
      <c r="G23" s="29" t="str">
        <f t="shared" si="1"/>
        <v/>
      </c>
      <c r="H23" s="47" t="str">
        <f t="shared" si="2"/>
        <v/>
      </c>
    </row>
    <row r="24" spans="1:8" ht="15" customHeight="1" x14ac:dyDescent="0.3">
      <c r="A24" s="46">
        <v>20</v>
      </c>
      <c r="B24" s="30" t="str">
        <f>IF($A24&lt;='Parametry pożyczki'!$C$13,EOMONTH('Parametry pożyczki'!$C$7,$A24),"")</f>
        <v/>
      </c>
      <c r="C24" s="29" t="str">
        <f t="shared" si="3"/>
        <v/>
      </c>
      <c r="D24" s="29" t="str">
        <f>IF($B24="","",IF($A24&lt;='Parametry pożyczki'!$C$14,0,IF($A24='Parametry pożyczki'!$C$13,$C24,MIN($C24,'Parametry pożyczki'!$C$16))))</f>
        <v/>
      </c>
      <c r="E24" s="29" t="str">
        <f>IF($B24="","",$C24*'Parametry pożyczki'!$C$6*($B24-B23)/365)</f>
        <v/>
      </c>
      <c r="F24" s="29" t="str">
        <f t="shared" si="0"/>
        <v/>
      </c>
      <c r="G24" s="29" t="str">
        <f t="shared" si="1"/>
        <v/>
      </c>
      <c r="H24" s="47" t="str">
        <f t="shared" si="2"/>
        <v/>
      </c>
    </row>
    <row r="25" spans="1:8" ht="15" customHeight="1" x14ac:dyDescent="0.3">
      <c r="A25" s="46">
        <v>21</v>
      </c>
      <c r="B25" s="30" t="str">
        <f>IF($A25&lt;='Parametry pożyczki'!$C$13,EOMONTH('Parametry pożyczki'!$C$7,$A25),"")</f>
        <v/>
      </c>
      <c r="C25" s="29" t="str">
        <f t="shared" si="3"/>
        <v/>
      </c>
      <c r="D25" s="29" t="str">
        <f>IF($B25="","",IF($A25&lt;='Parametry pożyczki'!$C$14,0,IF($A25='Parametry pożyczki'!$C$13,$C25,MIN($C25,'Parametry pożyczki'!$C$16))))</f>
        <v/>
      </c>
      <c r="E25" s="29" t="str">
        <f>IF($B25="","",$C25*'Parametry pożyczki'!$C$6*($B25-B24)/365)</f>
        <v/>
      </c>
      <c r="F25" s="29" t="str">
        <f t="shared" si="0"/>
        <v/>
      </c>
      <c r="G25" s="29" t="str">
        <f t="shared" si="1"/>
        <v/>
      </c>
      <c r="H25" s="47" t="str">
        <f t="shared" si="2"/>
        <v/>
      </c>
    </row>
    <row r="26" spans="1:8" ht="15" customHeight="1" x14ac:dyDescent="0.3">
      <c r="A26" s="46">
        <v>22</v>
      </c>
      <c r="B26" s="30" t="str">
        <f>IF($A26&lt;='Parametry pożyczki'!$C$13,EOMONTH('Parametry pożyczki'!$C$7,$A26),"")</f>
        <v/>
      </c>
      <c r="C26" s="29" t="str">
        <f t="shared" si="3"/>
        <v/>
      </c>
      <c r="D26" s="29" t="str">
        <f>IF($B26="","",IF($A26&lt;='Parametry pożyczki'!$C$14,0,IF($A26='Parametry pożyczki'!$C$13,$C26,MIN($C26,'Parametry pożyczki'!$C$16))))</f>
        <v/>
      </c>
      <c r="E26" s="29" t="str">
        <f>IF($B26="","",$C26*'Parametry pożyczki'!$C$6*($B26-B25)/365)</f>
        <v/>
      </c>
      <c r="F26" s="29" t="str">
        <f t="shared" si="0"/>
        <v/>
      </c>
      <c r="G26" s="29" t="str">
        <f t="shared" si="1"/>
        <v/>
      </c>
      <c r="H26" s="47" t="str">
        <f t="shared" si="2"/>
        <v/>
      </c>
    </row>
    <row r="27" spans="1:8" ht="15" customHeight="1" x14ac:dyDescent="0.3">
      <c r="A27" s="46">
        <v>23</v>
      </c>
      <c r="B27" s="30" t="str">
        <f>IF($A27&lt;='Parametry pożyczki'!$C$13,EOMONTH('Parametry pożyczki'!$C$7,$A27),"")</f>
        <v/>
      </c>
      <c r="C27" s="29" t="str">
        <f t="shared" si="3"/>
        <v/>
      </c>
      <c r="D27" s="29" t="str">
        <f>IF($B27="","",IF($A27&lt;='Parametry pożyczki'!$C$14,0,IF($A27='Parametry pożyczki'!$C$13,$C27,MIN($C27,'Parametry pożyczki'!$C$16))))</f>
        <v/>
      </c>
      <c r="E27" s="29" t="str">
        <f>IF($B27="","",$C27*'Parametry pożyczki'!$C$6*($B27-B26)/365)</f>
        <v/>
      </c>
      <c r="F27" s="29" t="str">
        <f t="shared" si="0"/>
        <v/>
      </c>
      <c r="G27" s="29" t="str">
        <f t="shared" si="1"/>
        <v/>
      </c>
      <c r="H27" s="47" t="str">
        <f t="shared" si="2"/>
        <v/>
      </c>
    </row>
    <row r="28" spans="1:8" ht="15" customHeight="1" x14ac:dyDescent="0.3">
      <c r="A28" s="46">
        <v>24</v>
      </c>
      <c r="B28" s="30" t="str">
        <f>IF($A28&lt;='Parametry pożyczki'!$C$13,EOMONTH('Parametry pożyczki'!$C$7,$A28),"")</f>
        <v/>
      </c>
      <c r="C28" s="29" t="str">
        <f t="shared" si="3"/>
        <v/>
      </c>
      <c r="D28" s="29" t="str">
        <f>IF($B28="","",IF($A28&lt;='Parametry pożyczki'!$C$14,0,IF($A28='Parametry pożyczki'!$C$13,$C28,MIN($C28,'Parametry pożyczki'!$C$16))))</f>
        <v/>
      </c>
      <c r="E28" s="29" t="str">
        <f>IF($B28="","",$C28*'Parametry pożyczki'!$C$6*($B28-B27)/365)</f>
        <v/>
      </c>
      <c r="F28" s="29" t="str">
        <f t="shared" si="0"/>
        <v/>
      </c>
      <c r="G28" s="29" t="str">
        <f t="shared" si="1"/>
        <v/>
      </c>
      <c r="H28" s="47" t="str">
        <f t="shared" si="2"/>
        <v/>
      </c>
    </row>
    <row r="29" spans="1:8" ht="15" customHeight="1" x14ac:dyDescent="0.3">
      <c r="A29" s="46">
        <v>25</v>
      </c>
      <c r="B29" s="30" t="str">
        <f>IF($A29&lt;='Parametry pożyczki'!$C$13,EOMONTH('Parametry pożyczki'!$C$7,$A29),"")</f>
        <v/>
      </c>
      <c r="C29" s="29" t="str">
        <f t="shared" si="3"/>
        <v/>
      </c>
      <c r="D29" s="29" t="str">
        <f>IF($B29="","",IF($A29&lt;='Parametry pożyczki'!$C$14,0,IF($A29='Parametry pożyczki'!$C$13,$C29,MIN($C29,'Parametry pożyczki'!$C$16))))</f>
        <v/>
      </c>
      <c r="E29" s="29" t="str">
        <f>IF($B29="","",$C29*'Parametry pożyczki'!$C$6*($B29-B28)/365)</f>
        <v/>
      </c>
      <c r="F29" s="29" t="str">
        <f t="shared" si="0"/>
        <v/>
      </c>
      <c r="G29" s="29" t="str">
        <f t="shared" si="1"/>
        <v/>
      </c>
      <c r="H29" s="47" t="str">
        <f t="shared" si="2"/>
        <v/>
      </c>
    </row>
    <row r="30" spans="1:8" ht="15" customHeight="1" x14ac:dyDescent="0.3">
      <c r="A30" s="46">
        <v>26</v>
      </c>
      <c r="B30" s="30" t="str">
        <f>IF($A30&lt;='Parametry pożyczki'!$C$13,EOMONTH('Parametry pożyczki'!$C$7,$A30),"")</f>
        <v/>
      </c>
      <c r="C30" s="29" t="str">
        <f t="shared" si="3"/>
        <v/>
      </c>
      <c r="D30" s="29" t="str">
        <f>IF($B30="","",IF($A30&lt;='Parametry pożyczki'!$C$14,0,IF($A30='Parametry pożyczki'!$C$13,$C30,MIN($C30,'Parametry pożyczki'!$C$16))))</f>
        <v/>
      </c>
      <c r="E30" s="29" t="str">
        <f>IF($B30="","",$C30*'Parametry pożyczki'!$C$6*($B30-B29)/365)</f>
        <v/>
      </c>
      <c r="F30" s="29" t="str">
        <f t="shared" si="0"/>
        <v/>
      </c>
      <c r="G30" s="29" t="str">
        <f t="shared" si="1"/>
        <v/>
      </c>
      <c r="H30" s="47" t="str">
        <f t="shared" si="2"/>
        <v/>
      </c>
    </row>
    <row r="31" spans="1:8" ht="15" customHeight="1" x14ac:dyDescent="0.3">
      <c r="A31" s="46">
        <v>27</v>
      </c>
      <c r="B31" s="30" t="str">
        <f>IF($A31&lt;='Parametry pożyczki'!$C$13,EOMONTH('Parametry pożyczki'!$C$7,$A31),"")</f>
        <v/>
      </c>
      <c r="C31" s="29" t="str">
        <f t="shared" si="3"/>
        <v/>
      </c>
      <c r="D31" s="29" t="str">
        <f>IF($B31="","",IF($A31&lt;='Parametry pożyczki'!$C$14,0,IF($A31='Parametry pożyczki'!$C$13,$C31,MIN($C31,'Parametry pożyczki'!$C$16))))</f>
        <v/>
      </c>
      <c r="E31" s="29" t="str">
        <f>IF($B31="","",$C31*'Parametry pożyczki'!$C$6*($B31-B30)/365)</f>
        <v/>
      </c>
      <c r="F31" s="29" t="str">
        <f t="shared" si="0"/>
        <v/>
      </c>
      <c r="G31" s="29" t="str">
        <f t="shared" si="1"/>
        <v/>
      </c>
      <c r="H31" s="47" t="str">
        <f t="shared" si="2"/>
        <v/>
      </c>
    </row>
    <row r="32" spans="1:8" ht="15" customHeight="1" x14ac:dyDescent="0.3">
      <c r="A32" s="46">
        <v>28</v>
      </c>
      <c r="B32" s="30" t="str">
        <f>IF($A32&lt;='Parametry pożyczki'!$C$13,EOMONTH('Parametry pożyczki'!$C$7,$A32),"")</f>
        <v/>
      </c>
      <c r="C32" s="29" t="str">
        <f t="shared" si="3"/>
        <v/>
      </c>
      <c r="D32" s="29" t="str">
        <f>IF($B32="","",IF($A32&lt;='Parametry pożyczki'!$C$14,0,IF($A32='Parametry pożyczki'!$C$13,$C32,MIN($C32,'Parametry pożyczki'!$C$16))))</f>
        <v/>
      </c>
      <c r="E32" s="29" t="str">
        <f>IF($B32="","",$C32*'Parametry pożyczki'!$C$6*($B32-B31)/365)</f>
        <v/>
      </c>
      <c r="F32" s="29" t="str">
        <f t="shared" si="0"/>
        <v/>
      </c>
      <c r="G32" s="29" t="str">
        <f t="shared" si="1"/>
        <v/>
      </c>
      <c r="H32" s="47" t="str">
        <f t="shared" si="2"/>
        <v/>
      </c>
    </row>
    <row r="33" spans="1:8" ht="15" customHeight="1" x14ac:dyDescent="0.3">
      <c r="A33" s="46">
        <v>29</v>
      </c>
      <c r="B33" s="30" t="str">
        <f>IF($A33&lt;='Parametry pożyczki'!$C$13,EOMONTH('Parametry pożyczki'!$C$7,$A33),"")</f>
        <v/>
      </c>
      <c r="C33" s="29" t="str">
        <f t="shared" si="3"/>
        <v/>
      </c>
      <c r="D33" s="29" t="str">
        <f>IF($B33="","",IF($A33&lt;='Parametry pożyczki'!$C$14,0,IF($A33='Parametry pożyczki'!$C$13,$C33,MIN($C33,'Parametry pożyczki'!$C$16))))</f>
        <v/>
      </c>
      <c r="E33" s="29" t="str">
        <f>IF($B33="","",$C33*'Parametry pożyczki'!$C$6*($B33-B32)/365)</f>
        <v/>
      </c>
      <c r="F33" s="29" t="str">
        <f t="shared" si="0"/>
        <v/>
      </c>
      <c r="G33" s="29" t="str">
        <f t="shared" si="1"/>
        <v/>
      </c>
      <c r="H33" s="47" t="str">
        <f t="shared" si="2"/>
        <v/>
      </c>
    </row>
    <row r="34" spans="1:8" ht="15" customHeight="1" x14ac:dyDescent="0.3">
      <c r="A34" s="46">
        <v>30</v>
      </c>
      <c r="B34" s="30" t="str">
        <f>IF($A34&lt;='Parametry pożyczki'!$C$13,EOMONTH('Parametry pożyczki'!$C$7,$A34),"")</f>
        <v/>
      </c>
      <c r="C34" s="29" t="str">
        <f t="shared" si="3"/>
        <v/>
      </c>
      <c r="D34" s="29" t="str">
        <f>IF($B34="","",IF($A34&lt;='Parametry pożyczki'!$C$14,0,IF($A34='Parametry pożyczki'!$C$13,$C34,MIN($C34,'Parametry pożyczki'!$C$16))))</f>
        <v/>
      </c>
      <c r="E34" s="29" t="str">
        <f>IF($B34="","",$C34*'Parametry pożyczki'!$C$6*($B34-B33)/365)</f>
        <v/>
      </c>
      <c r="F34" s="29" t="str">
        <f t="shared" si="0"/>
        <v/>
      </c>
      <c r="G34" s="29" t="str">
        <f t="shared" si="1"/>
        <v/>
      </c>
      <c r="H34" s="47" t="str">
        <f t="shared" si="2"/>
        <v/>
      </c>
    </row>
    <row r="35" spans="1:8" ht="15" customHeight="1" x14ac:dyDescent="0.3">
      <c r="A35" s="46">
        <v>31</v>
      </c>
      <c r="B35" s="30" t="str">
        <f>IF($A35&lt;='Parametry pożyczki'!$C$13,EOMONTH('Parametry pożyczki'!$C$7,$A35),"")</f>
        <v/>
      </c>
      <c r="C35" s="29" t="str">
        <f t="shared" si="3"/>
        <v/>
      </c>
      <c r="D35" s="29" t="str">
        <f>IF($B35="","",IF($A35&lt;='Parametry pożyczki'!$C$14,0,IF($A35='Parametry pożyczki'!$C$13,$C35,MIN($C35,'Parametry pożyczki'!$C$16))))</f>
        <v/>
      </c>
      <c r="E35" s="29" t="str">
        <f>IF($B35="","",$C35*'Parametry pożyczki'!$C$6*($B35-B34)/365)</f>
        <v/>
      </c>
      <c r="F35" s="29" t="str">
        <f t="shared" si="0"/>
        <v/>
      </c>
      <c r="G35" s="29" t="str">
        <f t="shared" si="1"/>
        <v/>
      </c>
      <c r="H35" s="47" t="str">
        <f t="shared" si="2"/>
        <v/>
      </c>
    </row>
    <row r="36" spans="1:8" ht="15" customHeight="1" x14ac:dyDescent="0.3">
      <c r="A36" s="46">
        <v>32</v>
      </c>
      <c r="B36" s="30" t="str">
        <f>IF($A36&lt;='Parametry pożyczki'!$C$13,EOMONTH('Parametry pożyczki'!$C$7,$A36),"")</f>
        <v/>
      </c>
      <c r="C36" s="29" t="str">
        <f t="shared" si="3"/>
        <v/>
      </c>
      <c r="D36" s="29" t="str">
        <f>IF($B36="","",IF($A36&lt;='Parametry pożyczki'!$C$14,0,IF($A36='Parametry pożyczki'!$C$13,$C36,MIN($C36,'Parametry pożyczki'!$C$16))))</f>
        <v/>
      </c>
      <c r="E36" s="29" t="str">
        <f>IF($B36="","",$C36*'Parametry pożyczki'!$C$6*($B36-B35)/365)</f>
        <v/>
      </c>
      <c r="F36" s="29" t="str">
        <f t="shared" si="0"/>
        <v/>
      </c>
      <c r="G36" s="29" t="str">
        <f t="shared" si="1"/>
        <v/>
      </c>
      <c r="H36" s="47" t="str">
        <f t="shared" si="2"/>
        <v/>
      </c>
    </row>
    <row r="37" spans="1:8" ht="15" customHeight="1" x14ac:dyDescent="0.3">
      <c r="A37" s="46">
        <v>33</v>
      </c>
      <c r="B37" s="30" t="str">
        <f>IF($A37&lt;='Parametry pożyczki'!$C$13,EOMONTH('Parametry pożyczki'!$C$7,$A37),"")</f>
        <v/>
      </c>
      <c r="C37" s="29" t="str">
        <f t="shared" si="3"/>
        <v/>
      </c>
      <c r="D37" s="29" t="str">
        <f>IF($B37="","",IF($A37&lt;='Parametry pożyczki'!$C$14,0,IF($A37='Parametry pożyczki'!$C$13,$C37,MIN($C37,'Parametry pożyczki'!$C$16))))</f>
        <v/>
      </c>
      <c r="E37" s="29" t="str">
        <f>IF($B37="","",$C37*'Parametry pożyczki'!$C$6*($B37-B36)/365)</f>
        <v/>
      </c>
      <c r="F37" s="29" t="str">
        <f t="shared" si="0"/>
        <v/>
      </c>
      <c r="G37" s="29" t="str">
        <f t="shared" si="1"/>
        <v/>
      </c>
      <c r="H37" s="47" t="str">
        <f t="shared" si="2"/>
        <v/>
      </c>
    </row>
    <row r="38" spans="1:8" ht="15" customHeight="1" x14ac:dyDescent="0.3">
      <c r="A38" s="46">
        <v>34</v>
      </c>
      <c r="B38" s="30" t="str">
        <f>IF($A38&lt;='Parametry pożyczki'!$C$13,EOMONTH('Parametry pożyczki'!$C$7,$A38),"")</f>
        <v/>
      </c>
      <c r="C38" s="29" t="str">
        <f t="shared" si="3"/>
        <v/>
      </c>
      <c r="D38" s="29" t="str">
        <f>IF($B38="","",IF($A38&lt;='Parametry pożyczki'!$C$14,0,IF($A38='Parametry pożyczki'!$C$13,$C38,MIN($C38,'Parametry pożyczki'!$C$16))))</f>
        <v/>
      </c>
      <c r="E38" s="29" t="str">
        <f>IF($B38="","",$C38*'Parametry pożyczki'!$C$6*($B38-B37)/365)</f>
        <v/>
      </c>
      <c r="F38" s="29" t="str">
        <f t="shared" si="0"/>
        <v/>
      </c>
      <c r="G38" s="29" t="str">
        <f t="shared" si="1"/>
        <v/>
      </c>
      <c r="H38" s="47" t="str">
        <f t="shared" si="2"/>
        <v/>
      </c>
    </row>
    <row r="39" spans="1:8" ht="15" customHeight="1" x14ac:dyDescent="0.3">
      <c r="A39" s="46">
        <v>35</v>
      </c>
      <c r="B39" s="30" t="str">
        <f>IF($A39&lt;='Parametry pożyczki'!$C$13,EOMONTH('Parametry pożyczki'!$C$7,$A39),"")</f>
        <v/>
      </c>
      <c r="C39" s="29" t="str">
        <f t="shared" si="3"/>
        <v/>
      </c>
      <c r="D39" s="29" t="str">
        <f>IF($B39="","",IF($A39&lt;='Parametry pożyczki'!$C$14,0,IF($A39='Parametry pożyczki'!$C$13,$C39,MIN($C39,'Parametry pożyczki'!$C$16))))</f>
        <v/>
      </c>
      <c r="E39" s="29" t="str">
        <f>IF($B39="","",$C39*'Parametry pożyczki'!$C$6*($B39-B38)/365)</f>
        <v/>
      </c>
      <c r="F39" s="29" t="str">
        <f t="shared" si="0"/>
        <v/>
      </c>
      <c r="G39" s="29" t="str">
        <f t="shared" si="1"/>
        <v/>
      </c>
      <c r="H39" s="47" t="str">
        <f t="shared" si="2"/>
        <v/>
      </c>
    </row>
    <row r="40" spans="1:8" ht="15" customHeight="1" x14ac:dyDescent="0.3">
      <c r="A40" s="46">
        <v>36</v>
      </c>
      <c r="B40" s="30" t="str">
        <f>IF($A40&lt;='Parametry pożyczki'!$C$13,EOMONTH('Parametry pożyczki'!$C$7,$A40),"")</f>
        <v/>
      </c>
      <c r="C40" s="29" t="str">
        <f t="shared" si="3"/>
        <v/>
      </c>
      <c r="D40" s="29" t="str">
        <f>IF($B40="","",IF($A40&lt;='Parametry pożyczki'!$C$14,0,IF($A40='Parametry pożyczki'!$C$13,$C40,MIN($C40,'Parametry pożyczki'!$C$16))))</f>
        <v/>
      </c>
      <c r="E40" s="29" t="str">
        <f>IF($B40="","",$C40*'Parametry pożyczki'!$C$6*($B40-B39)/365)</f>
        <v/>
      </c>
      <c r="F40" s="29" t="str">
        <f t="shared" si="0"/>
        <v/>
      </c>
      <c r="G40" s="29" t="str">
        <f t="shared" si="1"/>
        <v/>
      </c>
      <c r="H40" s="47" t="str">
        <f t="shared" si="2"/>
        <v/>
      </c>
    </row>
    <row r="41" spans="1:8" ht="15" customHeight="1" x14ac:dyDescent="0.3">
      <c r="A41" s="46">
        <v>37</v>
      </c>
      <c r="B41" s="30" t="str">
        <f>IF($A41&lt;='Parametry pożyczki'!$C$13,EOMONTH('Parametry pożyczki'!$C$7,$A41),"")</f>
        <v/>
      </c>
      <c r="C41" s="29" t="str">
        <f t="shared" si="3"/>
        <v/>
      </c>
      <c r="D41" s="29" t="str">
        <f>IF($B41="","",IF($A41&lt;='Parametry pożyczki'!$C$14,0,IF($A41='Parametry pożyczki'!$C$13,$C41,MIN($C41,'Parametry pożyczki'!$C$16))))</f>
        <v/>
      </c>
      <c r="E41" s="29" t="str">
        <f>IF($B41="","",$C41*'Parametry pożyczki'!$C$6*($B41-B40)/365)</f>
        <v/>
      </c>
      <c r="F41" s="29" t="str">
        <f t="shared" si="0"/>
        <v/>
      </c>
      <c r="G41" s="29" t="str">
        <f t="shared" si="1"/>
        <v/>
      </c>
      <c r="H41" s="47" t="str">
        <f t="shared" si="2"/>
        <v/>
      </c>
    </row>
    <row r="42" spans="1:8" ht="15" customHeight="1" x14ac:dyDescent="0.3">
      <c r="A42" s="46">
        <v>38</v>
      </c>
      <c r="B42" s="30" t="str">
        <f>IF($A42&lt;='Parametry pożyczki'!$C$13,EOMONTH('Parametry pożyczki'!$C$7,$A42),"")</f>
        <v/>
      </c>
      <c r="C42" s="29" t="str">
        <f t="shared" si="3"/>
        <v/>
      </c>
      <c r="D42" s="29" t="str">
        <f>IF($B42="","",IF($A42&lt;='Parametry pożyczki'!$C$14,0,IF($A42='Parametry pożyczki'!$C$13,$C42,MIN($C42,'Parametry pożyczki'!$C$16))))</f>
        <v/>
      </c>
      <c r="E42" s="29" t="str">
        <f>IF($B42="","",$C42*'Parametry pożyczki'!$C$6*($B42-B41)/365)</f>
        <v/>
      </c>
      <c r="F42" s="29" t="str">
        <f t="shared" si="0"/>
        <v/>
      </c>
      <c r="G42" s="29" t="str">
        <f t="shared" si="1"/>
        <v/>
      </c>
      <c r="H42" s="47" t="str">
        <f t="shared" si="2"/>
        <v/>
      </c>
    </row>
    <row r="43" spans="1:8" ht="15" customHeight="1" x14ac:dyDescent="0.3">
      <c r="A43" s="46">
        <v>39</v>
      </c>
      <c r="B43" s="30" t="str">
        <f>IF($A43&lt;='Parametry pożyczki'!$C$13,EOMONTH('Parametry pożyczki'!$C$7,$A43),"")</f>
        <v/>
      </c>
      <c r="C43" s="29" t="str">
        <f t="shared" si="3"/>
        <v/>
      </c>
      <c r="D43" s="29" t="str">
        <f>IF($B43="","",IF($A43&lt;='Parametry pożyczki'!$C$14,0,IF($A43='Parametry pożyczki'!$C$13,$C43,MIN($C43,'Parametry pożyczki'!$C$16))))</f>
        <v/>
      </c>
      <c r="E43" s="29" t="str">
        <f>IF($B43="","",$C43*'Parametry pożyczki'!$C$6*($B43-B42)/365)</f>
        <v/>
      </c>
      <c r="F43" s="29" t="str">
        <f t="shared" si="0"/>
        <v/>
      </c>
      <c r="G43" s="29" t="str">
        <f t="shared" si="1"/>
        <v/>
      </c>
      <c r="H43" s="47" t="str">
        <f t="shared" si="2"/>
        <v/>
      </c>
    </row>
    <row r="44" spans="1:8" ht="15" customHeight="1" x14ac:dyDescent="0.3">
      <c r="A44" s="46">
        <v>40</v>
      </c>
      <c r="B44" s="30" t="str">
        <f>IF($A44&lt;='Parametry pożyczki'!$C$13,EOMONTH('Parametry pożyczki'!$C$7,$A44),"")</f>
        <v/>
      </c>
      <c r="C44" s="29" t="str">
        <f t="shared" si="3"/>
        <v/>
      </c>
      <c r="D44" s="29" t="str">
        <f>IF($B44="","",IF($A44&lt;='Parametry pożyczki'!$C$14,0,IF($A44='Parametry pożyczki'!$C$13,$C44,MIN($C44,'Parametry pożyczki'!$C$16))))</f>
        <v/>
      </c>
      <c r="E44" s="29" t="str">
        <f>IF($B44="","",$C44*'Parametry pożyczki'!$C$6*($B44-B43)/365)</f>
        <v/>
      </c>
      <c r="F44" s="29" t="str">
        <f t="shared" si="0"/>
        <v/>
      </c>
      <c r="G44" s="29" t="str">
        <f t="shared" si="1"/>
        <v/>
      </c>
      <c r="H44" s="47" t="str">
        <f t="shared" si="2"/>
        <v/>
      </c>
    </row>
    <row r="45" spans="1:8" ht="15" customHeight="1" x14ac:dyDescent="0.3">
      <c r="A45" s="46">
        <v>41</v>
      </c>
      <c r="B45" s="30" t="str">
        <f>IF($A45&lt;='Parametry pożyczki'!$C$13,EOMONTH('Parametry pożyczki'!$C$7,$A45),"")</f>
        <v/>
      </c>
      <c r="C45" s="29" t="str">
        <f t="shared" si="3"/>
        <v/>
      </c>
      <c r="D45" s="29" t="str">
        <f>IF($B45="","",IF($A45&lt;='Parametry pożyczki'!$C$14,0,IF($A45='Parametry pożyczki'!$C$13,$C45,MIN($C45,'Parametry pożyczki'!$C$16))))</f>
        <v/>
      </c>
      <c r="E45" s="29" t="str">
        <f>IF($B45="","",$C45*'Parametry pożyczki'!$C$6*($B45-B44)/365)</f>
        <v/>
      </c>
      <c r="F45" s="29" t="str">
        <f t="shared" si="0"/>
        <v/>
      </c>
      <c r="G45" s="29" t="str">
        <f t="shared" si="1"/>
        <v/>
      </c>
      <c r="H45" s="47" t="str">
        <f t="shared" si="2"/>
        <v/>
      </c>
    </row>
    <row r="46" spans="1:8" ht="15" customHeight="1" x14ac:dyDescent="0.3">
      <c r="A46" s="46">
        <v>42</v>
      </c>
      <c r="B46" s="30" t="str">
        <f>IF($A46&lt;='Parametry pożyczki'!$C$13,EOMONTH('Parametry pożyczki'!$C$7,$A46),"")</f>
        <v/>
      </c>
      <c r="C46" s="29" t="str">
        <f t="shared" si="3"/>
        <v/>
      </c>
      <c r="D46" s="29" t="str">
        <f>IF($B46="","",IF($A46&lt;='Parametry pożyczki'!$C$14,0,IF($A46='Parametry pożyczki'!$C$13,$C46,MIN($C46,'Parametry pożyczki'!$C$16))))</f>
        <v/>
      </c>
      <c r="E46" s="29" t="str">
        <f>IF($B46="","",$C46*'Parametry pożyczki'!$C$6*($B46-B45)/365)</f>
        <v/>
      </c>
      <c r="F46" s="29" t="str">
        <f t="shared" si="0"/>
        <v/>
      </c>
      <c r="G46" s="29" t="str">
        <f t="shared" si="1"/>
        <v/>
      </c>
      <c r="H46" s="47" t="str">
        <f t="shared" si="2"/>
        <v/>
      </c>
    </row>
    <row r="47" spans="1:8" ht="15" customHeight="1" x14ac:dyDescent="0.3">
      <c r="A47" s="46">
        <v>43</v>
      </c>
      <c r="B47" s="30" t="str">
        <f>IF($A47&lt;='Parametry pożyczki'!$C$13,EOMONTH('Parametry pożyczki'!$C$7,$A47),"")</f>
        <v/>
      </c>
      <c r="C47" s="29" t="str">
        <f t="shared" si="3"/>
        <v/>
      </c>
      <c r="D47" s="29" t="str">
        <f>IF($B47="","",IF($A47&lt;='Parametry pożyczki'!$C$14,0,IF($A47='Parametry pożyczki'!$C$13,$C47,MIN($C47,'Parametry pożyczki'!$C$16))))</f>
        <v/>
      </c>
      <c r="E47" s="29" t="str">
        <f>IF($B47="","",$C47*'Parametry pożyczki'!$C$6*($B47-B46)/365)</f>
        <v/>
      </c>
      <c r="F47" s="29" t="str">
        <f t="shared" si="0"/>
        <v/>
      </c>
      <c r="G47" s="29" t="str">
        <f t="shared" si="1"/>
        <v/>
      </c>
      <c r="H47" s="47" t="str">
        <f t="shared" si="2"/>
        <v/>
      </c>
    </row>
    <row r="48" spans="1:8" ht="15" customHeight="1" x14ac:dyDescent="0.3">
      <c r="A48" s="46">
        <v>44</v>
      </c>
      <c r="B48" s="30" t="str">
        <f>IF($A48&lt;='Parametry pożyczki'!$C$13,EOMONTH('Parametry pożyczki'!$C$7,$A48),"")</f>
        <v/>
      </c>
      <c r="C48" s="29" t="str">
        <f t="shared" si="3"/>
        <v/>
      </c>
      <c r="D48" s="29" t="str">
        <f>IF($B48="","",IF($A48&lt;='Parametry pożyczki'!$C$14,0,IF($A48='Parametry pożyczki'!$C$13,$C48,MIN($C48,'Parametry pożyczki'!$C$16))))</f>
        <v/>
      </c>
      <c r="E48" s="29" t="str">
        <f>IF($B48="","",$C48*'Parametry pożyczki'!$C$6*($B48-B47)/365)</f>
        <v/>
      </c>
      <c r="F48" s="29" t="str">
        <f t="shared" si="0"/>
        <v/>
      </c>
      <c r="G48" s="29" t="str">
        <f t="shared" si="1"/>
        <v/>
      </c>
      <c r="H48" s="47" t="str">
        <f t="shared" si="2"/>
        <v/>
      </c>
    </row>
    <row r="49" spans="1:8" ht="15" customHeight="1" x14ac:dyDescent="0.3">
      <c r="A49" s="46">
        <v>45</v>
      </c>
      <c r="B49" s="30" t="str">
        <f>IF($A49&lt;='Parametry pożyczki'!$C$13,EOMONTH('Parametry pożyczki'!$C$7,$A49),"")</f>
        <v/>
      </c>
      <c r="C49" s="29" t="str">
        <f t="shared" si="3"/>
        <v/>
      </c>
      <c r="D49" s="29" t="str">
        <f>IF($B49="","",IF($A49&lt;='Parametry pożyczki'!$C$14,0,IF($A49='Parametry pożyczki'!$C$13,$C49,MIN($C49,'Parametry pożyczki'!$C$16))))</f>
        <v/>
      </c>
      <c r="E49" s="29" t="str">
        <f>IF($B49="","",$C49*'Parametry pożyczki'!$C$6*($B49-B48)/365)</f>
        <v/>
      </c>
      <c r="F49" s="29" t="str">
        <f t="shared" si="0"/>
        <v/>
      </c>
      <c r="G49" s="29" t="str">
        <f t="shared" si="1"/>
        <v/>
      </c>
      <c r="H49" s="47" t="str">
        <f t="shared" si="2"/>
        <v/>
      </c>
    </row>
    <row r="50" spans="1:8" ht="15" customHeight="1" x14ac:dyDescent="0.3">
      <c r="A50" s="46">
        <v>46</v>
      </c>
      <c r="B50" s="30" t="str">
        <f>IF($A50&lt;='Parametry pożyczki'!$C$13,EOMONTH('Parametry pożyczki'!$C$7,$A50),"")</f>
        <v/>
      </c>
      <c r="C50" s="29" t="str">
        <f t="shared" si="3"/>
        <v/>
      </c>
      <c r="D50" s="29" t="str">
        <f>IF($B50="","",IF($A50&lt;='Parametry pożyczki'!$C$14,0,IF($A50='Parametry pożyczki'!$C$13,$C50,MIN($C50,'Parametry pożyczki'!$C$16))))</f>
        <v/>
      </c>
      <c r="E50" s="29" t="str">
        <f>IF($B50="","",$C50*'Parametry pożyczki'!$C$6*($B50-B49)/365)</f>
        <v/>
      </c>
      <c r="F50" s="29" t="str">
        <f t="shared" si="0"/>
        <v/>
      </c>
      <c r="G50" s="29" t="str">
        <f t="shared" si="1"/>
        <v/>
      </c>
      <c r="H50" s="47" t="str">
        <f t="shared" si="2"/>
        <v/>
      </c>
    </row>
    <row r="51" spans="1:8" ht="15" customHeight="1" x14ac:dyDescent="0.3">
      <c r="A51" s="46">
        <v>47</v>
      </c>
      <c r="B51" s="30" t="str">
        <f>IF($A51&lt;='Parametry pożyczki'!$C$13,EOMONTH('Parametry pożyczki'!$C$7,$A51),"")</f>
        <v/>
      </c>
      <c r="C51" s="29" t="str">
        <f t="shared" si="3"/>
        <v/>
      </c>
      <c r="D51" s="29" t="str">
        <f>IF($B51="","",IF($A51&lt;='Parametry pożyczki'!$C$14,0,IF($A51='Parametry pożyczki'!$C$13,$C51,MIN($C51,'Parametry pożyczki'!$C$16))))</f>
        <v/>
      </c>
      <c r="E51" s="29" t="str">
        <f>IF($B51="","",$C51*'Parametry pożyczki'!$C$6*($B51-B50)/365)</f>
        <v/>
      </c>
      <c r="F51" s="29" t="str">
        <f t="shared" si="0"/>
        <v/>
      </c>
      <c r="G51" s="29" t="str">
        <f t="shared" si="1"/>
        <v/>
      </c>
      <c r="H51" s="47" t="str">
        <f t="shared" si="2"/>
        <v/>
      </c>
    </row>
    <row r="52" spans="1:8" ht="15" customHeight="1" x14ac:dyDescent="0.3">
      <c r="A52" s="46">
        <v>48</v>
      </c>
      <c r="B52" s="30" t="str">
        <f>IF($A52&lt;='Parametry pożyczki'!$C$13,EOMONTH('Parametry pożyczki'!$C$7,$A52),"")</f>
        <v/>
      </c>
      <c r="C52" s="29" t="str">
        <f t="shared" si="3"/>
        <v/>
      </c>
      <c r="D52" s="29" t="str">
        <f>IF($B52="","",IF($A52&lt;='Parametry pożyczki'!$C$14,0,IF($A52='Parametry pożyczki'!$C$13,$C52,MIN($C52,'Parametry pożyczki'!$C$16))))</f>
        <v/>
      </c>
      <c r="E52" s="29" t="str">
        <f>IF($B52="","",$C52*'Parametry pożyczki'!$C$6*($B52-B51)/365)</f>
        <v/>
      </c>
      <c r="F52" s="29" t="str">
        <f t="shared" si="0"/>
        <v/>
      </c>
      <c r="G52" s="29" t="str">
        <f t="shared" si="1"/>
        <v/>
      </c>
      <c r="H52" s="47" t="str">
        <f t="shared" si="2"/>
        <v/>
      </c>
    </row>
    <row r="53" spans="1:8" ht="15" customHeight="1" x14ac:dyDescent="0.3">
      <c r="A53" s="46">
        <v>49</v>
      </c>
      <c r="B53" s="30" t="str">
        <f>IF($A53&lt;='Parametry pożyczki'!$C$13,EOMONTH('Parametry pożyczki'!$C$7,$A53),"")</f>
        <v/>
      </c>
      <c r="C53" s="29" t="str">
        <f t="shared" si="3"/>
        <v/>
      </c>
      <c r="D53" s="29" t="str">
        <f>IF($B53="","",IF($A53&lt;='Parametry pożyczki'!$C$14,0,IF($A53='Parametry pożyczki'!$C$13,$C53,MIN($C53,'Parametry pożyczki'!$C$16))))</f>
        <v/>
      </c>
      <c r="E53" s="29" t="str">
        <f>IF($B53="","",$C53*'Parametry pożyczki'!$C$6*($B53-B52)/365)</f>
        <v/>
      </c>
      <c r="F53" s="29" t="str">
        <f t="shared" si="0"/>
        <v/>
      </c>
      <c r="G53" s="29" t="str">
        <f t="shared" si="1"/>
        <v/>
      </c>
      <c r="H53" s="47" t="str">
        <f t="shared" si="2"/>
        <v/>
      </c>
    </row>
    <row r="54" spans="1:8" ht="15" customHeight="1" x14ac:dyDescent="0.3">
      <c r="A54" s="46">
        <v>50</v>
      </c>
      <c r="B54" s="30" t="str">
        <f>IF($A54&lt;='Parametry pożyczki'!$C$13,EOMONTH('Parametry pożyczki'!$C$7,$A54),"")</f>
        <v/>
      </c>
      <c r="C54" s="29" t="str">
        <f t="shared" si="3"/>
        <v/>
      </c>
      <c r="D54" s="29" t="str">
        <f>IF($B54="","",IF($A54&lt;='Parametry pożyczki'!$C$14,0,IF($A54='Parametry pożyczki'!$C$13,$C54,MIN($C54,'Parametry pożyczki'!$C$16))))</f>
        <v/>
      </c>
      <c r="E54" s="29" t="str">
        <f>IF($B54="","",$C54*'Parametry pożyczki'!$C$6*($B54-B53)/365)</f>
        <v/>
      </c>
      <c r="F54" s="29" t="str">
        <f t="shared" si="0"/>
        <v/>
      </c>
      <c r="G54" s="29" t="str">
        <f t="shared" si="1"/>
        <v/>
      </c>
      <c r="H54" s="47" t="str">
        <f t="shared" si="2"/>
        <v/>
      </c>
    </row>
    <row r="55" spans="1:8" ht="15" customHeight="1" x14ac:dyDescent="0.3">
      <c r="A55" s="46">
        <v>51</v>
      </c>
      <c r="B55" s="30" t="str">
        <f>IF($A55&lt;='Parametry pożyczki'!$C$13,EOMONTH('Parametry pożyczki'!$C$7,$A55),"")</f>
        <v/>
      </c>
      <c r="C55" s="29" t="str">
        <f t="shared" si="3"/>
        <v/>
      </c>
      <c r="D55" s="29" t="str">
        <f>IF($B55="","",IF($A55&lt;='Parametry pożyczki'!$C$14,0,IF($A55='Parametry pożyczki'!$C$13,$C55,MIN($C55,'Parametry pożyczki'!$C$16))))</f>
        <v/>
      </c>
      <c r="E55" s="29" t="str">
        <f>IF($B55="","",$C55*'Parametry pożyczki'!$C$6*($B55-B54)/365)</f>
        <v/>
      </c>
      <c r="F55" s="29" t="str">
        <f t="shared" si="0"/>
        <v/>
      </c>
      <c r="G55" s="29" t="str">
        <f t="shared" si="1"/>
        <v/>
      </c>
      <c r="H55" s="47" t="str">
        <f t="shared" si="2"/>
        <v/>
      </c>
    </row>
    <row r="56" spans="1:8" ht="15" customHeight="1" x14ac:dyDescent="0.3">
      <c r="A56" s="46">
        <v>52</v>
      </c>
      <c r="B56" s="30" t="str">
        <f>IF($A56&lt;='Parametry pożyczki'!$C$13,EOMONTH('Parametry pożyczki'!$C$7,$A56),"")</f>
        <v/>
      </c>
      <c r="C56" s="29" t="str">
        <f t="shared" si="3"/>
        <v/>
      </c>
      <c r="D56" s="29" t="str">
        <f>IF($B56="","",IF($A56&lt;='Parametry pożyczki'!$C$14,0,IF($A56='Parametry pożyczki'!$C$13,$C56,MIN($C56,'Parametry pożyczki'!$C$16))))</f>
        <v/>
      </c>
      <c r="E56" s="29" t="str">
        <f>IF($B56="","",$C56*'Parametry pożyczki'!$C$6*($B56-B55)/365)</f>
        <v/>
      </c>
      <c r="F56" s="29" t="str">
        <f t="shared" si="0"/>
        <v/>
      </c>
      <c r="G56" s="29" t="str">
        <f t="shared" si="1"/>
        <v/>
      </c>
      <c r="H56" s="47" t="str">
        <f t="shared" si="2"/>
        <v/>
      </c>
    </row>
    <row r="57" spans="1:8" ht="15" customHeight="1" x14ac:dyDescent="0.3">
      <c r="A57" s="46">
        <v>53</v>
      </c>
      <c r="B57" s="30" t="str">
        <f>IF($A57&lt;='Parametry pożyczki'!$C$13,EOMONTH('Parametry pożyczki'!$C$7,$A57),"")</f>
        <v/>
      </c>
      <c r="C57" s="29" t="str">
        <f t="shared" si="3"/>
        <v/>
      </c>
      <c r="D57" s="29" t="str">
        <f>IF($B57="","",IF($A57&lt;='Parametry pożyczki'!$C$14,0,IF($A57='Parametry pożyczki'!$C$13,$C57,MIN($C57,'Parametry pożyczki'!$C$16))))</f>
        <v/>
      </c>
      <c r="E57" s="29" t="str">
        <f>IF($B57="","",$C57*'Parametry pożyczki'!$C$6*($B57-B56)/365)</f>
        <v/>
      </c>
      <c r="F57" s="29" t="str">
        <f t="shared" si="0"/>
        <v/>
      </c>
      <c r="G57" s="29" t="str">
        <f t="shared" si="1"/>
        <v/>
      </c>
      <c r="H57" s="47" t="str">
        <f t="shared" si="2"/>
        <v/>
      </c>
    </row>
    <row r="58" spans="1:8" ht="15" customHeight="1" x14ac:dyDescent="0.3">
      <c r="A58" s="46">
        <v>54</v>
      </c>
      <c r="B58" s="30" t="str">
        <f>IF($A58&lt;='Parametry pożyczki'!$C$13,EOMONTH('Parametry pożyczki'!$C$7,$A58),"")</f>
        <v/>
      </c>
      <c r="C58" s="29" t="str">
        <f t="shared" si="3"/>
        <v/>
      </c>
      <c r="D58" s="29" t="str">
        <f>IF($B58="","",IF($A58&lt;='Parametry pożyczki'!$C$14,0,IF($A58='Parametry pożyczki'!$C$13,$C58,MIN($C58,'Parametry pożyczki'!$C$16))))</f>
        <v/>
      </c>
      <c r="E58" s="29" t="str">
        <f>IF($B58="","",$C58*'Parametry pożyczki'!$C$6*($B58-B57)/365)</f>
        <v/>
      </c>
      <c r="F58" s="29" t="str">
        <f t="shared" si="0"/>
        <v/>
      </c>
      <c r="G58" s="29" t="str">
        <f t="shared" si="1"/>
        <v/>
      </c>
      <c r="H58" s="47" t="str">
        <f t="shared" si="2"/>
        <v/>
      </c>
    </row>
    <row r="59" spans="1:8" ht="15" customHeight="1" x14ac:dyDescent="0.3">
      <c r="A59" s="46">
        <v>55</v>
      </c>
      <c r="B59" s="30" t="str">
        <f>IF($A59&lt;='Parametry pożyczki'!$C$13,EOMONTH('Parametry pożyczki'!$C$7,$A59),"")</f>
        <v/>
      </c>
      <c r="C59" s="29" t="str">
        <f t="shared" si="3"/>
        <v/>
      </c>
      <c r="D59" s="29" t="str">
        <f>IF($B59="","",IF($A59&lt;='Parametry pożyczki'!$C$14,0,IF($A59='Parametry pożyczki'!$C$13,$C59,MIN($C59,'Parametry pożyczki'!$C$16))))</f>
        <v/>
      </c>
      <c r="E59" s="29" t="str">
        <f>IF($B59="","",$C59*'Parametry pożyczki'!$C$6*($B59-B58)/365)</f>
        <v/>
      </c>
      <c r="F59" s="29" t="str">
        <f t="shared" si="0"/>
        <v/>
      </c>
      <c r="G59" s="29" t="str">
        <f t="shared" si="1"/>
        <v/>
      </c>
      <c r="H59" s="47" t="str">
        <f t="shared" si="2"/>
        <v/>
      </c>
    </row>
    <row r="60" spans="1:8" ht="15" customHeight="1" x14ac:dyDescent="0.3">
      <c r="A60" s="46">
        <v>56</v>
      </c>
      <c r="B60" s="30" t="str">
        <f>IF($A60&lt;='Parametry pożyczki'!$C$13,EOMONTH('Parametry pożyczki'!$C$7,$A60),"")</f>
        <v/>
      </c>
      <c r="C60" s="29" t="str">
        <f t="shared" si="3"/>
        <v/>
      </c>
      <c r="D60" s="29" t="str">
        <f>IF($B60="","",IF($A60&lt;='Parametry pożyczki'!$C$14,0,IF($A60='Parametry pożyczki'!$C$13,$C60,MIN($C60,'Parametry pożyczki'!$C$16))))</f>
        <v/>
      </c>
      <c r="E60" s="29" t="str">
        <f>IF($B60="","",$C60*'Parametry pożyczki'!$C$6*($B60-B59)/365)</f>
        <v/>
      </c>
      <c r="F60" s="29" t="str">
        <f t="shared" si="0"/>
        <v/>
      </c>
      <c r="G60" s="29" t="str">
        <f t="shared" si="1"/>
        <v/>
      </c>
      <c r="H60" s="47" t="str">
        <f t="shared" si="2"/>
        <v/>
      </c>
    </row>
    <row r="61" spans="1:8" ht="15" customHeight="1" x14ac:dyDescent="0.3">
      <c r="A61" s="46">
        <v>57</v>
      </c>
      <c r="B61" s="30" t="str">
        <f>IF($A61&lt;='Parametry pożyczki'!$C$13,EOMONTH('Parametry pożyczki'!$C$7,$A61),"")</f>
        <v/>
      </c>
      <c r="C61" s="29" t="str">
        <f t="shared" si="3"/>
        <v/>
      </c>
      <c r="D61" s="29" t="str">
        <f>IF($B61="","",IF($A61&lt;='Parametry pożyczki'!$C$14,0,IF($A61='Parametry pożyczki'!$C$13,$C61,MIN($C61,'Parametry pożyczki'!$C$16))))</f>
        <v/>
      </c>
      <c r="E61" s="29" t="str">
        <f>IF($B61="","",$C61*'Parametry pożyczki'!$C$6*($B61-B60)/365)</f>
        <v/>
      </c>
      <c r="F61" s="29" t="str">
        <f t="shared" si="0"/>
        <v/>
      </c>
      <c r="G61" s="29" t="str">
        <f t="shared" si="1"/>
        <v/>
      </c>
      <c r="H61" s="47" t="str">
        <f t="shared" si="2"/>
        <v/>
      </c>
    </row>
    <row r="62" spans="1:8" ht="15" customHeight="1" x14ac:dyDescent="0.3">
      <c r="A62" s="46">
        <v>58</v>
      </c>
      <c r="B62" s="30" t="str">
        <f>IF($A62&lt;='Parametry pożyczki'!$C$13,EOMONTH('Parametry pożyczki'!$C$7,$A62),"")</f>
        <v/>
      </c>
      <c r="C62" s="29" t="str">
        <f t="shared" si="3"/>
        <v/>
      </c>
      <c r="D62" s="29" t="str">
        <f>IF($B62="","",IF($A62&lt;='Parametry pożyczki'!$C$14,0,IF($A62='Parametry pożyczki'!$C$13,$C62,MIN($C62,'Parametry pożyczki'!$C$16))))</f>
        <v/>
      </c>
      <c r="E62" s="29" t="str">
        <f>IF($B62="","",$C62*'Parametry pożyczki'!$C$6*($B62-B61)/365)</f>
        <v/>
      </c>
      <c r="F62" s="29" t="str">
        <f t="shared" si="0"/>
        <v/>
      </c>
      <c r="G62" s="29" t="str">
        <f t="shared" si="1"/>
        <v/>
      </c>
      <c r="H62" s="47" t="str">
        <f t="shared" si="2"/>
        <v/>
      </c>
    </row>
    <row r="63" spans="1:8" ht="15" customHeight="1" x14ac:dyDescent="0.3">
      <c r="A63" s="46">
        <v>59</v>
      </c>
      <c r="B63" s="30" t="str">
        <f>IF($A63&lt;='Parametry pożyczki'!$C$13,EOMONTH('Parametry pożyczki'!$C$7,$A63),"")</f>
        <v/>
      </c>
      <c r="C63" s="29" t="str">
        <f t="shared" si="3"/>
        <v/>
      </c>
      <c r="D63" s="29" t="str">
        <f>IF($B63="","",IF($A63&lt;='Parametry pożyczki'!$C$14,0,IF($A63='Parametry pożyczki'!$C$13,$C63,MIN($C63,'Parametry pożyczki'!$C$16))))</f>
        <v/>
      </c>
      <c r="E63" s="29" t="str">
        <f>IF($B63="","",$C63*'Parametry pożyczki'!$C$6*($B63-B62)/365)</f>
        <v/>
      </c>
      <c r="F63" s="29" t="str">
        <f t="shared" si="0"/>
        <v/>
      </c>
      <c r="G63" s="29" t="str">
        <f t="shared" si="1"/>
        <v/>
      </c>
      <c r="H63" s="47" t="str">
        <f t="shared" si="2"/>
        <v/>
      </c>
    </row>
    <row r="64" spans="1:8" ht="15" customHeight="1" x14ac:dyDescent="0.3">
      <c r="A64" s="46">
        <v>60</v>
      </c>
      <c r="B64" s="30" t="str">
        <f>IF($A64&lt;='Parametry pożyczki'!$C$13,EOMONTH('Parametry pożyczki'!$C$7,$A64),"")</f>
        <v/>
      </c>
      <c r="C64" s="29" t="str">
        <f t="shared" si="3"/>
        <v/>
      </c>
      <c r="D64" s="29" t="str">
        <f>IF($B64="","",IF($A64&lt;='Parametry pożyczki'!$C$14,0,IF($A64='Parametry pożyczki'!$C$13,$C64,MIN($C64,'Parametry pożyczki'!$C$16))))</f>
        <v/>
      </c>
      <c r="E64" s="29" t="str">
        <f>IF($B64="","",$C64*'Parametry pożyczki'!$C$6*($B64-B63)/365)</f>
        <v/>
      </c>
      <c r="F64" s="29" t="str">
        <f t="shared" si="0"/>
        <v/>
      </c>
      <c r="G64" s="29" t="str">
        <f t="shared" si="1"/>
        <v/>
      </c>
      <c r="H64" s="47" t="str">
        <f t="shared" si="2"/>
        <v/>
      </c>
    </row>
    <row r="65" spans="1:8" ht="15" customHeight="1" x14ac:dyDescent="0.3">
      <c r="A65" s="46">
        <v>61</v>
      </c>
      <c r="B65" s="30" t="str">
        <f>IF($A65&lt;='Parametry pożyczki'!$C$13,EOMONTH('Parametry pożyczki'!$C$7,$A65),"")</f>
        <v/>
      </c>
      <c r="C65" s="29" t="str">
        <f t="shared" si="3"/>
        <v/>
      </c>
      <c r="D65" s="29" t="str">
        <f>IF($B65="","",IF($A65&lt;='Parametry pożyczki'!$C$14,0,IF($A65='Parametry pożyczki'!$C$13,$C65,MIN($C65,'Parametry pożyczki'!$C$16))))</f>
        <v/>
      </c>
      <c r="E65" s="29" t="str">
        <f>IF($B65="","",$C65*'Parametry pożyczki'!$C$6*($B65-B64)/365)</f>
        <v/>
      </c>
      <c r="F65" s="29" t="str">
        <f t="shared" si="0"/>
        <v/>
      </c>
      <c r="G65" s="29" t="str">
        <f t="shared" si="1"/>
        <v/>
      </c>
      <c r="H65" s="47" t="str">
        <f t="shared" si="2"/>
        <v/>
      </c>
    </row>
    <row r="66" spans="1:8" ht="15" customHeight="1" x14ac:dyDescent="0.3">
      <c r="A66" s="46">
        <v>62</v>
      </c>
      <c r="B66" s="30" t="str">
        <f>IF($A66&lt;='Parametry pożyczki'!$C$13,EOMONTH('Parametry pożyczki'!$C$7,$A66),"")</f>
        <v/>
      </c>
      <c r="C66" s="29" t="str">
        <f t="shared" si="3"/>
        <v/>
      </c>
      <c r="D66" s="29" t="str">
        <f>IF($B66="","",IF($A66&lt;='Parametry pożyczki'!$C$14,0,IF($A66='Parametry pożyczki'!$C$13,$C66,MIN($C66,'Parametry pożyczki'!$C$16))))</f>
        <v/>
      </c>
      <c r="E66" s="29" t="str">
        <f>IF($B66="","",$C66*'Parametry pożyczki'!$C$6*($B66-B65)/365)</f>
        <v/>
      </c>
      <c r="F66" s="29" t="str">
        <f t="shared" si="0"/>
        <v/>
      </c>
      <c r="G66" s="29" t="str">
        <f t="shared" si="1"/>
        <v/>
      </c>
      <c r="H66" s="47" t="str">
        <f t="shared" si="2"/>
        <v/>
      </c>
    </row>
    <row r="67" spans="1:8" ht="15" customHeight="1" x14ac:dyDescent="0.3">
      <c r="A67" s="46">
        <v>63</v>
      </c>
      <c r="B67" s="30" t="str">
        <f>IF($A67&lt;='Parametry pożyczki'!$C$13,EOMONTH('Parametry pożyczki'!$C$7,$A67),"")</f>
        <v/>
      </c>
      <c r="C67" s="29" t="str">
        <f t="shared" si="3"/>
        <v/>
      </c>
      <c r="D67" s="29" t="str">
        <f>IF($B67="","",IF($A67&lt;='Parametry pożyczki'!$C$14,0,IF($A67='Parametry pożyczki'!$C$13,$C67,MIN($C67,'Parametry pożyczki'!$C$16))))</f>
        <v/>
      </c>
      <c r="E67" s="29" t="str">
        <f>IF($B67="","",$C67*'Parametry pożyczki'!$C$6*($B67-B66)/365)</f>
        <v/>
      </c>
      <c r="F67" s="29" t="str">
        <f t="shared" si="0"/>
        <v/>
      </c>
      <c r="G67" s="29" t="str">
        <f t="shared" si="1"/>
        <v/>
      </c>
      <c r="H67" s="47" t="str">
        <f t="shared" si="2"/>
        <v/>
      </c>
    </row>
    <row r="68" spans="1:8" ht="15" customHeight="1" x14ac:dyDescent="0.3">
      <c r="A68" s="46">
        <v>64</v>
      </c>
      <c r="B68" s="30" t="str">
        <f>IF($A68&lt;='Parametry pożyczki'!$C$13,EOMONTH('Parametry pożyczki'!$C$7,$A68),"")</f>
        <v/>
      </c>
      <c r="C68" s="29" t="str">
        <f t="shared" si="3"/>
        <v/>
      </c>
      <c r="D68" s="29" t="str">
        <f>IF($B68="","",IF($A68&lt;='Parametry pożyczki'!$C$14,0,IF($A68='Parametry pożyczki'!$C$13,$C68,MIN($C68,'Parametry pożyczki'!$C$16))))</f>
        <v/>
      </c>
      <c r="E68" s="29" t="str">
        <f>IF($B68="","",$C68*'Parametry pożyczki'!$C$6*($B68-B67)/365)</f>
        <v/>
      </c>
      <c r="F68" s="29" t="str">
        <f t="shared" si="0"/>
        <v/>
      </c>
      <c r="G68" s="29" t="str">
        <f t="shared" si="1"/>
        <v/>
      </c>
      <c r="H68" s="47" t="str">
        <f t="shared" si="2"/>
        <v/>
      </c>
    </row>
    <row r="69" spans="1:8" ht="15" customHeight="1" x14ac:dyDescent="0.3">
      <c r="A69" s="46">
        <v>65</v>
      </c>
      <c r="B69" s="30" t="str">
        <f>IF($A69&lt;='Parametry pożyczki'!$C$13,EOMONTH('Parametry pożyczki'!$C$7,$A69),"")</f>
        <v/>
      </c>
      <c r="C69" s="29" t="str">
        <f t="shared" si="3"/>
        <v/>
      </c>
      <c r="D69" s="29" t="str">
        <f>IF($B69="","",IF($A69&lt;='Parametry pożyczki'!$C$14,0,IF($A69='Parametry pożyczki'!$C$13,$C69,MIN($C69,'Parametry pożyczki'!$C$16))))</f>
        <v/>
      </c>
      <c r="E69" s="29" t="str">
        <f>IF($B69="","",$C69*'Parametry pożyczki'!$C$6*($B69-B68)/365)</f>
        <v/>
      </c>
      <c r="F69" s="29" t="str">
        <f t="shared" ref="F69:F132" si="4">IF($B69="","",$D69+$E69)</f>
        <v/>
      </c>
      <c r="G69" s="29" t="str">
        <f t="shared" ref="G69:G132" si="5">IF($B69="","",$C69-$D69)</f>
        <v/>
      </c>
      <c r="H69" s="47" t="str">
        <f t="shared" ref="H69:H132" si="6">IF($B69="","",YEAR($B69))</f>
        <v/>
      </c>
    </row>
    <row r="70" spans="1:8" ht="15" customHeight="1" x14ac:dyDescent="0.3">
      <c r="A70" s="46">
        <v>66</v>
      </c>
      <c r="B70" s="30" t="str">
        <f>IF($A70&lt;='Parametry pożyczki'!$C$13,EOMONTH('Parametry pożyczki'!$C$7,$A70),"")</f>
        <v/>
      </c>
      <c r="C70" s="29" t="str">
        <f t="shared" ref="C70:C133" si="7">IF($B70="","",G69)</f>
        <v/>
      </c>
      <c r="D70" s="29" t="str">
        <f>IF($B70="","",IF($A70&lt;='Parametry pożyczki'!$C$14,0,IF($A70='Parametry pożyczki'!$C$13,$C70,MIN($C70,'Parametry pożyczki'!$C$16))))</f>
        <v/>
      </c>
      <c r="E70" s="29" t="str">
        <f>IF($B70="","",$C70*'Parametry pożyczki'!$C$6*($B70-B69)/365)</f>
        <v/>
      </c>
      <c r="F70" s="29" t="str">
        <f t="shared" si="4"/>
        <v/>
      </c>
      <c r="G70" s="29" t="str">
        <f t="shared" si="5"/>
        <v/>
      </c>
      <c r="H70" s="47" t="str">
        <f t="shared" si="6"/>
        <v/>
      </c>
    </row>
    <row r="71" spans="1:8" ht="15" customHeight="1" x14ac:dyDescent="0.3">
      <c r="A71" s="46">
        <v>67</v>
      </c>
      <c r="B71" s="30" t="str">
        <f>IF($A71&lt;='Parametry pożyczki'!$C$13,EOMONTH('Parametry pożyczki'!$C$7,$A71),"")</f>
        <v/>
      </c>
      <c r="C71" s="29" t="str">
        <f t="shared" si="7"/>
        <v/>
      </c>
      <c r="D71" s="29" t="str">
        <f>IF($B71="","",IF($A71&lt;='Parametry pożyczki'!$C$14,0,IF($A71='Parametry pożyczki'!$C$13,$C71,MIN($C71,'Parametry pożyczki'!$C$16))))</f>
        <v/>
      </c>
      <c r="E71" s="29" t="str">
        <f>IF($B71="","",$C71*'Parametry pożyczki'!$C$6*($B71-B70)/365)</f>
        <v/>
      </c>
      <c r="F71" s="29" t="str">
        <f t="shared" si="4"/>
        <v/>
      </c>
      <c r="G71" s="29" t="str">
        <f t="shared" si="5"/>
        <v/>
      </c>
      <c r="H71" s="47" t="str">
        <f t="shared" si="6"/>
        <v/>
      </c>
    </row>
    <row r="72" spans="1:8" ht="15" customHeight="1" x14ac:dyDescent="0.3">
      <c r="A72" s="46">
        <v>68</v>
      </c>
      <c r="B72" s="30" t="str">
        <f>IF($A72&lt;='Parametry pożyczki'!$C$13,EOMONTH('Parametry pożyczki'!$C$7,$A72),"")</f>
        <v/>
      </c>
      <c r="C72" s="29" t="str">
        <f t="shared" si="7"/>
        <v/>
      </c>
      <c r="D72" s="29" t="str">
        <f>IF($B72="","",IF($A72&lt;='Parametry pożyczki'!$C$14,0,IF($A72='Parametry pożyczki'!$C$13,$C72,MIN($C72,'Parametry pożyczki'!$C$16))))</f>
        <v/>
      </c>
      <c r="E72" s="29" t="str">
        <f>IF($B72="","",$C72*'Parametry pożyczki'!$C$6*($B72-B71)/365)</f>
        <v/>
      </c>
      <c r="F72" s="29" t="str">
        <f t="shared" si="4"/>
        <v/>
      </c>
      <c r="G72" s="29" t="str">
        <f t="shared" si="5"/>
        <v/>
      </c>
      <c r="H72" s="47" t="str">
        <f t="shared" si="6"/>
        <v/>
      </c>
    </row>
    <row r="73" spans="1:8" ht="15" customHeight="1" x14ac:dyDescent="0.3">
      <c r="A73" s="46">
        <v>69</v>
      </c>
      <c r="B73" s="30" t="str">
        <f>IF($A73&lt;='Parametry pożyczki'!$C$13,EOMONTH('Parametry pożyczki'!$C$7,$A73),"")</f>
        <v/>
      </c>
      <c r="C73" s="29" t="str">
        <f t="shared" si="7"/>
        <v/>
      </c>
      <c r="D73" s="29" t="str">
        <f>IF($B73="","",IF($A73&lt;='Parametry pożyczki'!$C$14,0,IF($A73='Parametry pożyczki'!$C$13,$C73,MIN($C73,'Parametry pożyczki'!$C$16))))</f>
        <v/>
      </c>
      <c r="E73" s="29" t="str">
        <f>IF($B73="","",$C73*'Parametry pożyczki'!$C$6*($B73-B72)/365)</f>
        <v/>
      </c>
      <c r="F73" s="29" t="str">
        <f t="shared" si="4"/>
        <v/>
      </c>
      <c r="G73" s="29" t="str">
        <f t="shared" si="5"/>
        <v/>
      </c>
      <c r="H73" s="47" t="str">
        <f t="shared" si="6"/>
        <v/>
      </c>
    </row>
    <row r="74" spans="1:8" ht="15" customHeight="1" x14ac:dyDescent="0.3">
      <c r="A74" s="46">
        <v>70</v>
      </c>
      <c r="B74" s="30" t="str">
        <f>IF($A74&lt;='Parametry pożyczki'!$C$13,EOMONTH('Parametry pożyczki'!$C$7,$A74),"")</f>
        <v/>
      </c>
      <c r="C74" s="29" t="str">
        <f t="shared" si="7"/>
        <v/>
      </c>
      <c r="D74" s="29" t="str">
        <f>IF($B74="","",IF($A74&lt;='Parametry pożyczki'!$C$14,0,IF($A74='Parametry pożyczki'!$C$13,$C74,MIN($C74,'Parametry pożyczki'!$C$16))))</f>
        <v/>
      </c>
      <c r="E74" s="29" t="str">
        <f>IF($B74="","",$C74*'Parametry pożyczki'!$C$6*($B74-B73)/365)</f>
        <v/>
      </c>
      <c r="F74" s="29" t="str">
        <f t="shared" si="4"/>
        <v/>
      </c>
      <c r="G74" s="29" t="str">
        <f t="shared" si="5"/>
        <v/>
      </c>
      <c r="H74" s="47" t="str">
        <f t="shared" si="6"/>
        <v/>
      </c>
    </row>
    <row r="75" spans="1:8" ht="15" customHeight="1" x14ac:dyDescent="0.3">
      <c r="A75" s="46">
        <v>71</v>
      </c>
      <c r="B75" s="30" t="str">
        <f>IF($A75&lt;='Parametry pożyczki'!$C$13,EOMONTH('Parametry pożyczki'!$C$7,$A75),"")</f>
        <v/>
      </c>
      <c r="C75" s="29" t="str">
        <f t="shared" si="7"/>
        <v/>
      </c>
      <c r="D75" s="29" t="str">
        <f>IF($B75="","",IF($A75&lt;='Parametry pożyczki'!$C$14,0,IF($A75='Parametry pożyczki'!$C$13,$C75,MIN($C75,'Parametry pożyczki'!$C$16))))</f>
        <v/>
      </c>
      <c r="E75" s="29" t="str">
        <f>IF($B75="","",$C75*'Parametry pożyczki'!$C$6*($B75-B74)/365)</f>
        <v/>
      </c>
      <c r="F75" s="29" t="str">
        <f t="shared" si="4"/>
        <v/>
      </c>
      <c r="G75" s="29" t="str">
        <f t="shared" si="5"/>
        <v/>
      </c>
      <c r="H75" s="47" t="str">
        <f t="shared" si="6"/>
        <v/>
      </c>
    </row>
    <row r="76" spans="1:8" ht="15" customHeight="1" x14ac:dyDescent="0.3">
      <c r="A76" s="46">
        <v>72</v>
      </c>
      <c r="B76" s="30" t="str">
        <f>IF($A76&lt;='Parametry pożyczki'!$C$13,EOMONTH('Parametry pożyczki'!$C$7,$A76),"")</f>
        <v/>
      </c>
      <c r="C76" s="29" t="str">
        <f t="shared" si="7"/>
        <v/>
      </c>
      <c r="D76" s="29" t="str">
        <f>IF($B76="","",IF($A76&lt;='Parametry pożyczki'!$C$14,0,IF($A76='Parametry pożyczki'!$C$13,$C76,MIN($C76,'Parametry pożyczki'!$C$16))))</f>
        <v/>
      </c>
      <c r="E76" s="29" t="str">
        <f>IF($B76="","",$C76*'Parametry pożyczki'!$C$6*($B76-B75)/365)</f>
        <v/>
      </c>
      <c r="F76" s="29" t="str">
        <f t="shared" si="4"/>
        <v/>
      </c>
      <c r="G76" s="29" t="str">
        <f t="shared" si="5"/>
        <v/>
      </c>
      <c r="H76" s="47" t="str">
        <f t="shared" si="6"/>
        <v/>
      </c>
    </row>
    <row r="77" spans="1:8" ht="15" customHeight="1" x14ac:dyDescent="0.3">
      <c r="A77" s="46">
        <v>73</v>
      </c>
      <c r="B77" s="30" t="str">
        <f>IF($A77&lt;='Parametry pożyczki'!$C$13,EOMONTH('Parametry pożyczki'!$C$7,$A77),"")</f>
        <v/>
      </c>
      <c r="C77" s="29" t="str">
        <f t="shared" si="7"/>
        <v/>
      </c>
      <c r="D77" s="29" t="str">
        <f>IF($B77="","",IF($A77&lt;='Parametry pożyczki'!$C$14,0,IF($A77='Parametry pożyczki'!$C$13,$C77,MIN($C77,'Parametry pożyczki'!$C$16))))</f>
        <v/>
      </c>
      <c r="E77" s="29" t="str">
        <f>IF($B77="","",$C77*'Parametry pożyczki'!$C$6*($B77-B76)/365)</f>
        <v/>
      </c>
      <c r="F77" s="29" t="str">
        <f t="shared" si="4"/>
        <v/>
      </c>
      <c r="G77" s="29" t="str">
        <f t="shared" si="5"/>
        <v/>
      </c>
      <c r="H77" s="47" t="str">
        <f t="shared" si="6"/>
        <v/>
      </c>
    </row>
    <row r="78" spans="1:8" ht="15" customHeight="1" x14ac:dyDescent="0.3">
      <c r="A78" s="46">
        <v>74</v>
      </c>
      <c r="B78" s="30" t="str">
        <f>IF($A78&lt;='Parametry pożyczki'!$C$13,EOMONTH('Parametry pożyczki'!$C$7,$A78),"")</f>
        <v/>
      </c>
      <c r="C78" s="29" t="str">
        <f t="shared" si="7"/>
        <v/>
      </c>
      <c r="D78" s="29" t="str">
        <f>IF($B78="","",IF($A78&lt;='Parametry pożyczki'!$C$14,0,IF($A78='Parametry pożyczki'!$C$13,$C78,MIN($C78,'Parametry pożyczki'!$C$16))))</f>
        <v/>
      </c>
      <c r="E78" s="29" t="str">
        <f>IF($B78="","",$C78*'Parametry pożyczki'!$C$6*($B78-B77)/365)</f>
        <v/>
      </c>
      <c r="F78" s="29" t="str">
        <f t="shared" si="4"/>
        <v/>
      </c>
      <c r="G78" s="29" t="str">
        <f t="shared" si="5"/>
        <v/>
      </c>
      <c r="H78" s="47" t="str">
        <f t="shared" si="6"/>
        <v/>
      </c>
    </row>
    <row r="79" spans="1:8" ht="15" customHeight="1" x14ac:dyDescent="0.3">
      <c r="A79" s="46">
        <v>75</v>
      </c>
      <c r="B79" s="30" t="str">
        <f>IF($A79&lt;='Parametry pożyczki'!$C$13,EOMONTH('Parametry pożyczki'!$C$7,$A79),"")</f>
        <v/>
      </c>
      <c r="C79" s="29" t="str">
        <f t="shared" si="7"/>
        <v/>
      </c>
      <c r="D79" s="29" t="str">
        <f>IF($B79="","",IF($A79&lt;='Parametry pożyczki'!$C$14,0,IF($A79='Parametry pożyczki'!$C$13,$C79,MIN($C79,'Parametry pożyczki'!$C$16))))</f>
        <v/>
      </c>
      <c r="E79" s="29" t="str">
        <f>IF($B79="","",$C79*'Parametry pożyczki'!$C$6*($B79-B78)/365)</f>
        <v/>
      </c>
      <c r="F79" s="29" t="str">
        <f t="shared" si="4"/>
        <v/>
      </c>
      <c r="G79" s="29" t="str">
        <f t="shared" si="5"/>
        <v/>
      </c>
      <c r="H79" s="47" t="str">
        <f t="shared" si="6"/>
        <v/>
      </c>
    </row>
    <row r="80" spans="1:8" ht="15" customHeight="1" x14ac:dyDescent="0.3">
      <c r="A80" s="46">
        <v>76</v>
      </c>
      <c r="B80" s="30" t="str">
        <f>IF($A80&lt;='Parametry pożyczki'!$C$13,EOMONTH('Parametry pożyczki'!$C$7,$A80),"")</f>
        <v/>
      </c>
      <c r="C80" s="29" t="str">
        <f t="shared" si="7"/>
        <v/>
      </c>
      <c r="D80" s="29" t="str">
        <f>IF($B80="","",IF($A80&lt;='Parametry pożyczki'!$C$14,0,IF($A80='Parametry pożyczki'!$C$13,$C80,MIN($C80,'Parametry pożyczki'!$C$16))))</f>
        <v/>
      </c>
      <c r="E80" s="29" t="str">
        <f>IF($B80="","",$C80*'Parametry pożyczki'!$C$6*($B80-B79)/365)</f>
        <v/>
      </c>
      <c r="F80" s="29" t="str">
        <f t="shared" si="4"/>
        <v/>
      </c>
      <c r="G80" s="29" t="str">
        <f t="shared" si="5"/>
        <v/>
      </c>
      <c r="H80" s="47" t="str">
        <f t="shared" si="6"/>
        <v/>
      </c>
    </row>
    <row r="81" spans="1:8" ht="15" customHeight="1" x14ac:dyDescent="0.3">
      <c r="A81" s="46">
        <v>77</v>
      </c>
      <c r="B81" s="30" t="str">
        <f>IF($A81&lt;='Parametry pożyczki'!$C$13,EOMONTH('Parametry pożyczki'!$C$7,$A81),"")</f>
        <v/>
      </c>
      <c r="C81" s="29" t="str">
        <f t="shared" si="7"/>
        <v/>
      </c>
      <c r="D81" s="29" t="str">
        <f>IF($B81="","",IF($A81&lt;='Parametry pożyczki'!$C$14,0,IF($A81='Parametry pożyczki'!$C$13,$C81,MIN($C81,'Parametry pożyczki'!$C$16))))</f>
        <v/>
      </c>
      <c r="E81" s="29" t="str">
        <f>IF($B81="","",$C81*'Parametry pożyczki'!$C$6*($B81-B80)/365)</f>
        <v/>
      </c>
      <c r="F81" s="29" t="str">
        <f t="shared" si="4"/>
        <v/>
      </c>
      <c r="G81" s="29" t="str">
        <f t="shared" si="5"/>
        <v/>
      </c>
      <c r="H81" s="47" t="str">
        <f t="shared" si="6"/>
        <v/>
      </c>
    </row>
    <row r="82" spans="1:8" ht="15" customHeight="1" x14ac:dyDescent="0.3">
      <c r="A82" s="46">
        <v>78</v>
      </c>
      <c r="B82" s="30" t="str">
        <f>IF($A82&lt;='Parametry pożyczki'!$C$13,EOMONTH('Parametry pożyczki'!$C$7,$A82),"")</f>
        <v/>
      </c>
      <c r="C82" s="29" t="str">
        <f t="shared" si="7"/>
        <v/>
      </c>
      <c r="D82" s="29" t="str">
        <f>IF($B82="","",IF($A82&lt;='Parametry pożyczki'!$C$14,0,IF($A82='Parametry pożyczki'!$C$13,$C82,MIN($C82,'Parametry pożyczki'!$C$16))))</f>
        <v/>
      </c>
      <c r="E82" s="29" t="str">
        <f>IF($B82="","",$C82*'Parametry pożyczki'!$C$6*($B82-B81)/365)</f>
        <v/>
      </c>
      <c r="F82" s="29" t="str">
        <f t="shared" si="4"/>
        <v/>
      </c>
      <c r="G82" s="29" t="str">
        <f t="shared" si="5"/>
        <v/>
      </c>
      <c r="H82" s="47" t="str">
        <f t="shared" si="6"/>
        <v/>
      </c>
    </row>
    <row r="83" spans="1:8" ht="15" customHeight="1" x14ac:dyDescent="0.3">
      <c r="A83" s="46">
        <v>79</v>
      </c>
      <c r="B83" s="30" t="str">
        <f>IF($A83&lt;='Parametry pożyczki'!$C$13,EOMONTH('Parametry pożyczki'!$C$7,$A83),"")</f>
        <v/>
      </c>
      <c r="C83" s="29" t="str">
        <f t="shared" si="7"/>
        <v/>
      </c>
      <c r="D83" s="29" t="str">
        <f>IF($B83="","",IF($A83&lt;='Parametry pożyczki'!$C$14,0,IF($A83='Parametry pożyczki'!$C$13,$C83,MIN($C83,'Parametry pożyczki'!$C$16))))</f>
        <v/>
      </c>
      <c r="E83" s="29" t="str">
        <f>IF($B83="","",$C83*'Parametry pożyczki'!$C$6*($B83-B82)/365)</f>
        <v/>
      </c>
      <c r="F83" s="29" t="str">
        <f t="shared" si="4"/>
        <v/>
      </c>
      <c r="G83" s="29" t="str">
        <f t="shared" si="5"/>
        <v/>
      </c>
      <c r="H83" s="47" t="str">
        <f t="shared" si="6"/>
        <v/>
      </c>
    </row>
    <row r="84" spans="1:8" ht="15" customHeight="1" x14ac:dyDescent="0.3">
      <c r="A84" s="46">
        <v>80</v>
      </c>
      <c r="B84" s="30" t="str">
        <f>IF($A84&lt;='Parametry pożyczki'!$C$13,EOMONTH('Parametry pożyczki'!$C$7,$A84),"")</f>
        <v/>
      </c>
      <c r="C84" s="29" t="str">
        <f t="shared" si="7"/>
        <v/>
      </c>
      <c r="D84" s="29" t="str">
        <f>IF($B84="","",IF($A84&lt;='Parametry pożyczki'!$C$14,0,IF($A84='Parametry pożyczki'!$C$13,$C84,MIN($C84,'Parametry pożyczki'!$C$16))))</f>
        <v/>
      </c>
      <c r="E84" s="29" t="str">
        <f>IF($B84="","",$C84*'Parametry pożyczki'!$C$6*($B84-B83)/365)</f>
        <v/>
      </c>
      <c r="F84" s="29" t="str">
        <f t="shared" si="4"/>
        <v/>
      </c>
      <c r="G84" s="29" t="str">
        <f t="shared" si="5"/>
        <v/>
      </c>
      <c r="H84" s="47" t="str">
        <f t="shared" si="6"/>
        <v/>
      </c>
    </row>
    <row r="85" spans="1:8" ht="15" customHeight="1" x14ac:dyDescent="0.3">
      <c r="A85" s="46">
        <v>81</v>
      </c>
      <c r="B85" s="30" t="str">
        <f>IF($A85&lt;='Parametry pożyczki'!$C$13,EOMONTH('Parametry pożyczki'!$C$7,$A85),"")</f>
        <v/>
      </c>
      <c r="C85" s="29" t="str">
        <f t="shared" si="7"/>
        <v/>
      </c>
      <c r="D85" s="29" t="str">
        <f>IF($B85="","",IF($A85&lt;='Parametry pożyczki'!$C$14,0,IF($A85='Parametry pożyczki'!$C$13,$C85,MIN($C85,'Parametry pożyczki'!$C$16))))</f>
        <v/>
      </c>
      <c r="E85" s="29" t="str">
        <f>IF($B85="","",$C85*'Parametry pożyczki'!$C$6*($B85-B84)/365)</f>
        <v/>
      </c>
      <c r="F85" s="29" t="str">
        <f t="shared" si="4"/>
        <v/>
      </c>
      <c r="G85" s="29" t="str">
        <f t="shared" si="5"/>
        <v/>
      </c>
      <c r="H85" s="47" t="str">
        <f t="shared" si="6"/>
        <v/>
      </c>
    </row>
    <row r="86" spans="1:8" ht="15" customHeight="1" x14ac:dyDescent="0.3">
      <c r="A86" s="46">
        <v>82</v>
      </c>
      <c r="B86" s="30" t="str">
        <f>IF($A86&lt;='Parametry pożyczki'!$C$13,EOMONTH('Parametry pożyczki'!$C$7,$A86),"")</f>
        <v/>
      </c>
      <c r="C86" s="29" t="str">
        <f t="shared" si="7"/>
        <v/>
      </c>
      <c r="D86" s="29" t="str">
        <f>IF($B86="","",IF($A86&lt;='Parametry pożyczki'!$C$14,0,IF($A86='Parametry pożyczki'!$C$13,$C86,MIN($C86,'Parametry pożyczki'!$C$16))))</f>
        <v/>
      </c>
      <c r="E86" s="29" t="str">
        <f>IF($B86="","",$C86*'Parametry pożyczki'!$C$6*($B86-B85)/365)</f>
        <v/>
      </c>
      <c r="F86" s="29" t="str">
        <f t="shared" si="4"/>
        <v/>
      </c>
      <c r="G86" s="29" t="str">
        <f t="shared" si="5"/>
        <v/>
      </c>
      <c r="H86" s="47" t="str">
        <f t="shared" si="6"/>
        <v/>
      </c>
    </row>
    <row r="87" spans="1:8" ht="15" customHeight="1" x14ac:dyDescent="0.3">
      <c r="A87" s="46">
        <v>83</v>
      </c>
      <c r="B87" s="30" t="str">
        <f>IF($A87&lt;='Parametry pożyczki'!$C$13,EOMONTH('Parametry pożyczki'!$C$7,$A87),"")</f>
        <v/>
      </c>
      <c r="C87" s="29" t="str">
        <f t="shared" si="7"/>
        <v/>
      </c>
      <c r="D87" s="29" t="str">
        <f>IF($B87="","",IF($A87&lt;='Parametry pożyczki'!$C$14,0,IF($A87='Parametry pożyczki'!$C$13,$C87,MIN($C87,'Parametry pożyczki'!$C$16))))</f>
        <v/>
      </c>
      <c r="E87" s="29" t="str">
        <f>IF($B87="","",$C87*'Parametry pożyczki'!$C$6*($B87-B86)/365)</f>
        <v/>
      </c>
      <c r="F87" s="29" t="str">
        <f t="shared" si="4"/>
        <v/>
      </c>
      <c r="G87" s="29" t="str">
        <f t="shared" si="5"/>
        <v/>
      </c>
      <c r="H87" s="47" t="str">
        <f t="shared" si="6"/>
        <v/>
      </c>
    </row>
    <row r="88" spans="1:8" ht="15" customHeight="1" x14ac:dyDescent="0.3">
      <c r="A88" s="46">
        <v>84</v>
      </c>
      <c r="B88" s="30" t="str">
        <f>IF($A88&lt;='Parametry pożyczki'!$C$13,EOMONTH('Parametry pożyczki'!$C$7,$A88),"")</f>
        <v/>
      </c>
      <c r="C88" s="29" t="str">
        <f t="shared" si="7"/>
        <v/>
      </c>
      <c r="D88" s="29" t="str">
        <f>IF($B88="","",IF($A88&lt;='Parametry pożyczki'!$C$14,0,IF($A88='Parametry pożyczki'!$C$13,$C88,MIN($C88,'Parametry pożyczki'!$C$16))))</f>
        <v/>
      </c>
      <c r="E88" s="29" t="str">
        <f>IF($B88="","",$C88*'Parametry pożyczki'!$C$6*($B88-B87)/365)</f>
        <v/>
      </c>
      <c r="F88" s="29" t="str">
        <f t="shared" si="4"/>
        <v/>
      </c>
      <c r="G88" s="29" t="str">
        <f t="shared" si="5"/>
        <v/>
      </c>
      <c r="H88" s="47" t="str">
        <f t="shared" si="6"/>
        <v/>
      </c>
    </row>
    <row r="89" spans="1:8" ht="15" customHeight="1" x14ac:dyDescent="0.3">
      <c r="A89" s="46">
        <v>85</v>
      </c>
      <c r="B89" s="30" t="str">
        <f>IF($A89&lt;='Parametry pożyczki'!$C$13,EOMONTH('Parametry pożyczki'!$C$7,$A89),"")</f>
        <v/>
      </c>
      <c r="C89" s="29" t="str">
        <f t="shared" si="7"/>
        <v/>
      </c>
      <c r="D89" s="29" t="str">
        <f>IF($B89="","",IF($A89&lt;='Parametry pożyczki'!$C$14,0,IF($A89='Parametry pożyczki'!$C$13,$C89,MIN($C89,'Parametry pożyczki'!$C$16))))</f>
        <v/>
      </c>
      <c r="E89" s="29" t="str">
        <f>IF($B89="","",$C89*'Parametry pożyczki'!$C$6*($B89-B88)/365)</f>
        <v/>
      </c>
      <c r="F89" s="29" t="str">
        <f t="shared" si="4"/>
        <v/>
      </c>
      <c r="G89" s="29" t="str">
        <f t="shared" si="5"/>
        <v/>
      </c>
      <c r="H89" s="47" t="str">
        <f t="shared" si="6"/>
        <v/>
      </c>
    </row>
    <row r="90" spans="1:8" ht="15" customHeight="1" x14ac:dyDescent="0.3">
      <c r="A90" s="46">
        <v>86</v>
      </c>
      <c r="B90" s="30" t="str">
        <f>IF($A90&lt;='Parametry pożyczki'!$C$13,EOMONTH('Parametry pożyczki'!$C$7,$A90),"")</f>
        <v/>
      </c>
      <c r="C90" s="29" t="str">
        <f t="shared" si="7"/>
        <v/>
      </c>
      <c r="D90" s="29" t="str">
        <f>IF($B90="","",IF($A90&lt;='Parametry pożyczki'!$C$14,0,IF($A90='Parametry pożyczki'!$C$13,$C90,MIN($C90,'Parametry pożyczki'!$C$16))))</f>
        <v/>
      </c>
      <c r="E90" s="29" t="str">
        <f>IF($B90="","",$C90*'Parametry pożyczki'!$C$6*($B90-B89)/365)</f>
        <v/>
      </c>
      <c r="F90" s="29" t="str">
        <f t="shared" si="4"/>
        <v/>
      </c>
      <c r="G90" s="29" t="str">
        <f t="shared" si="5"/>
        <v/>
      </c>
      <c r="H90" s="47" t="str">
        <f t="shared" si="6"/>
        <v/>
      </c>
    </row>
    <row r="91" spans="1:8" ht="15" customHeight="1" x14ac:dyDescent="0.3">
      <c r="A91" s="46">
        <v>87</v>
      </c>
      <c r="B91" s="30" t="str">
        <f>IF($A91&lt;='Parametry pożyczki'!$C$13,EOMONTH('Parametry pożyczki'!$C$7,$A91),"")</f>
        <v/>
      </c>
      <c r="C91" s="29" t="str">
        <f t="shared" si="7"/>
        <v/>
      </c>
      <c r="D91" s="29" t="str">
        <f>IF($B91="","",IF($A91&lt;='Parametry pożyczki'!$C$14,0,IF($A91='Parametry pożyczki'!$C$13,$C91,MIN($C91,'Parametry pożyczki'!$C$16))))</f>
        <v/>
      </c>
      <c r="E91" s="29" t="str">
        <f>IF($B91="","",$C91*'Parametry pożyczki'!$C$6*($B91-B90)/365)</f>
        <v/>
      </c>
      <c r="F91" s="29" t="str">
        <f t="shared" si="4"/>
        <v/>
      </c>
      <c r="G91" s="29" t="str">
        <f t="shared" si="5"/>
        <v/>
      </c>
      <c r="H91" s="47" t="str">
        <f t="shared" si="6"/>
        <v/>
      </c>
    </row>
    <row r="92" spans="1:8" ht="15" customHeight="1" x14ac:dyDescent="0.3">
      <c r="A92" s="46">
        <v>88</v>
      </c>
      <c r="B92" s="30" t="str">
        <f>IF($A92&lt;='Parametry pożyczki'!$C$13,EOMONTH('Parametry pożyczki'!$C$7,$A92),"")</f>
        <v/>
      </c>
      <c r="C92" s="29" t="str">
        <f t="shared" si="7"/>
        <v/>
      </c>
      <c r="D92" s="29" t="str">
        <f>IF($B92="","",IF($A92&lt;='Parametry pożyczki'!$C$14,0,IF($A92='Parametry pożyczki'!$C$13,$C92,MIN($C92,'Parametry pożyczki'!$C$16))))</f>
        <v/>
      </c>
      <c r="E92" s="29" t="str">
        <f>IF($B92="","",$C92*'Parametry pożyczki'!$C$6*($B92-B91)/365)</f>
        <v/>
      </c>
      <c r="F92" s="29" t="str">
        <f t="shared" si="4"/>
        <v/>
      </c>
      <c r="G92" s="29" t="str">
        <f t="shared" si="5"/>
        <v/>
      </c>
      <c r="H92" s="47" t="str">
        <f t="shared" si="6"/>
        <v/>
      </c>
    </row>
    <row r="93" spans="1:8" ht="15" customHeight="1" x14ac:dyDescent="0.3">
      <c r="A93" s="46">
        <v>89</v>
      </c>
      <c r="B93" s="30" t="str">
        <f>IF($A93&lt;='Parametry pożyczki'!$C$13,EOMONTH('Parametry pożyczki'!$C$7,$A93),"")</f>
        <v/>
      </c>
      <c r="C93" s="29" t="str">
        <f t="shared" si="7"/>
        <v/>
      </c>
      <c r="D93" s="29" t="str">
        <f>IF($B93="","",IF($A93&lt;='Parametry pożyczki'!$C$14,0,IF($A93='Parametry pożyczki'!$C$13,$C93,MIN($C93,'Parametry pożyczki'!$C$16))))</f>
        <v/>
      </c>
      <c r="E93" s="29" t="str">
        <f>IF($B93="","",$C93*'Parametry pożyczki'!$C$6*($B93-B92)/365)</f>
        <v/>
      </c>
      <c r="F93" s="29" t="str">
        <f t="shared" si="4"/>
        <v/>
      </c>
      <c r="G93" s="29" t="str">
        <f t="shared" si="5"/>
        <v/>
      </c>
      <c r="H93" s="47" t="str">
        <f t="shared" si="6"/>
        <v/>
      </c>
    </row>
    <row r="94" spans="1:8" ht="15" customHeight="1" x14ac:dyDescent="0.3">
      <c r="A94" s="46">
        <v>90</v>
      </c>
      <c r="B94" s="30" t="str">
        <f>IF($A94&lt;='Parametry pożyczki'!$C$13,EOMONTH('Parametry pożyczki'!$C$7,$A94),"")</f>
        <v/>
      </c>
      <c r="C94" s="29" t="str">
        <f t="shared" si="7"/>
        <v/>
      </c>
      <c r="D94" s="29" t="str">
        <f>IF($B94="","",IF($A94&lt;='Parametry pożyczki'!$C$14,0,IF($A94='Parametry pożyczki'!$C$13,$C94,MIN($C94,'Parametry pożyczki'!$C$16))))</f>
        <v/>
      </c>
      <c r="E94" s="29" t="str">
        <f>IF($B94="","",$C94*'Parametry pożyczki'!$C$6*($B94-B93)/365)</f>
        <v/>
      </c>
      <c r="F94" s="29" t="str">
        <f t="shared" si="4"/>
        <v/>
      </c>
      <c r="G94" s="29" t="str">
        <f t="shared" si="5"/>
        <v/>
      </c>
      <c r="H94" s="47" t="str">
        <f t="shared" si="6"/>
        <v/>
      </c>
    </row>
    <row r="95" spans="1:8" ht="15" customHeight="1" x14ac:dyDescent="0.3">
      <c r="A95" s="46">
        <v>91</v>
      </c>
      <c r="B95" s="30" t="str">
        <f>IF($A95&lt;='Parametry pożyczki'!$C$13,EOMONTH('Parametry pożyczki'!$C$7,$A95),"")</f>
        <v/>
      </c>
      <c r="C95" s="29" t="str">
        <f t="shared" si="7"/>
        <v/>
      </c>
      <c r="D95" s="29" t="str">
        <f>IF($B95="","",IF($A95&lt;='Parametry pożyczki'!$C$14,0,IF($A95='Parametry pożyczki'!$C$13,$C95,MIN($C95,'Parametry pożyczki'!$C$16))))</f>
        <v/>
      </c>
      <c r="E95" s="29" t="str">
        <f>IF($B95="","",$C95*'Parametry pożyczki'!$C$6*($B95-B94)/365)</f>
        <v/>
      </c>
      <c r="F95" s="29" t="str">
        <f t="shared" si="4"/>
        <v/>
      </c>
      <c r="G95" s="29" t="str">
        <f t="shared" si="5"/>
        <v/>
      </c>
      <c r="H95" s="47" t="str">
        <f t="shared" si="6"/>
        <v/>
      </c>
    </row>
    <row r="96" spans="1:8" ht="15" customHeight="1" x14ac:dyDescent="0.3">
      <c r="A96" s="46">
        <v>92</v>
      </c>
      <c r="B96" s="30" t="str">
        <f>IF($A96&lt;='Parametry pożyczki'!$C$13,EOMONTH('Parametry pożyczki'!$C$7,$A96),"")</f>
        <v/>
      </c>
      <c r="C96" s="29" t="str">
        <f t="shared" si="7"/>
        <v/>
      </c>
      <c r="D96" s="29" t="str">
        <f>IF($B96="","",IF($A96&lt;='Parametry pożyczki'!$C$14,0,IF($A96='Parametry pożyczki'!$C$13,$C96,MIN($C96,'Parametry pożyczki'!$C$16))))</f>
        <v/>
      </c>
      <c r="E96" s="29" t="str">
        <f>IF($B96="","",$C96*'Parametry pożyczki'!$C$6*($B96-B95)/365)</f>
        <v/>
      </c>
      <c r="F96" s="29" t="str">
        <f t="shared" si="4"/>
        <v/>
      </c>
      <c r="G96" s="29" t="str">
        <f t="shared" si="5"/>
        <v/>
      </c>
      <c r="H96" s="47" t="str">
        <f t="shared" si="6"/>
        <v/>
      </c>
    </row>
    <row r="97" spans="1:8" ht="15" customHeight="1" x14ac:dyDescent="0.3">
      <c r="A97" s="46">
        <v>93</v>
      </c>
      <c r="B97" s="30" t="str">
        <f>IF($A97&lt;='Parametry pożyczki'!$C$13,EOMONTH('Parametry pożyczki'!$C$7,$A97),"")</f>
        <v/>
      </c>
      <c r="C97" s="29" t="str">
        <f t="shared" si="7"/>
        <v/>
      </c>
      <c r="D97" s="29" t="str">
        <f>IF($B97="","",IF($A97&lt;='Parametry pożyczki'!$C$14,0,IF($A97='Parametry pożyczki'!$C$13,$C97,MIN($C97,'Parametry pożyczki'!$C$16))))</f>
        <v/>
      </c>
      <c r="E97" s="29" t="str">
        <f>IF($B97="","",$C97*'Parametry pożyczki'!$C$6*($B97-B96)/365)</f>
        <v/>
      </c>
      <c r="F97" s="29" t="str">
        <f t="shared" si="4"/>
        <v/>
      </c>
      <c r="G97" s="29" t="str">
        <f t="shared" si="5"/>
        <v/>
      </c>
      <c r="H97" s="47" t="str">
        <f t="shared" si="6"/>
        <v/>
      </c>
    </row>
    <row r="98" spans="1:8" ht="15" customHeight="1" x14ac:dyDescent="0.3">
      <c r="A98" s="46">
        <v>94</v>
      </c>
      <c r="B98" s="30" t="str">
        <f>IF($A98&lt;='Parametry pożyczki'!$C$13,EOMONTH('Parametry pożyczki'!$C$7,$A98),"")</f>
        <v/>
      </c>
      <c r="C98" s="29" t="str">
        <f t="shared" si="7"/>
        <v/>
      </c>
      <c r="D98" s="29" t="str">
        <f>IF($B98="","",IF($A98&lt;='Parametry pożyczki'!$C$14,0,IF($A98='Parametry pożyczki'!$C$13,$C98,MIN($C98,'Parametry pożyczki'!$C$16))))</f>
        <v/>
      </c>
      <c r="E98" s="29" t="str">
        <f>IF($B98="","",$C98*'Parametry pożyczki'!$C$6*($B98-B97)/365)</f>
        <v/>
      </c>
      <c r="F98" s="29" t="str">
        <f t="shared" si="4"/>
        <v/>
      </c>
      <c r="G98" s="29" t="str">
        <f t="shared" si="5"/>
        <v/>
      </c>
      <c r="H98" s="47" t="str">
        <f t="shared" si="6"/>
        <v/>
      </c>
    </row>
    <row r="99" spans="1:8" ht="15" customHeight="1" x14ac:dyDescent="0.3">
      <c r="A99" s="46">
        <v>95</v>
      </c>
      <c r="B99" s="30" t="str">
        <f>IF($A99&lt;='Parametry pożyczki'!$C$13,EOMONTH('Parametry pożyczki'!$C$7,$A99),"")</f>
        <v/>
      </c>
      <c r="C99" s="29" t="str">
        <f t="shared" si="7"/>
        <v/>
      </c>
      <c r="D99" s="29" t="str">
        <f>IF($B99="","",IF($A99&lt;='Parametry pożyczki'!$C$14,0,IF($A99='Parametry pożyczki'!$C$13,$C99,MIN($C99,'Parametry pożyczki'!$C$16))))</f>
        <v/>
      </c>
      <c r="E99" s="29" t="str">
        <f>IF($B99="","",$C99*'Parametry pożyczki'!$C$6*($B99-B98)/365)</f>
        <v/>
      </c>
      <c r="F99" s="29" t="str">
        <f t="shared" si="4"/>
        <v/>
      </c>
      <c r="G99" s="29" t="str">
        <f t="shared" si="5"/>
        <v/>
      </c>
      <c r="H99" s="47" t="str">
        <f t="shared" si="6"/>
        <v/>
      </c>
    </row>
    <row r="100" spans="1:8" ht="15" customHeight="1" x14ac:dyDescent="0.3">
      <c r="A100" s="46">
        <v>96</v>
      </c>
      <c r="B100" s="30" t="str">
        <f>IF($A100&lt;='Parametry pożyczki'!$C$13,EOMONTH('Parametry pożyczki'!$C$7,$A100),"")</f>
        <v/>
      </c>
      <c r="C100" s="29" t="str">
        <f t="shared" si="7"/>
        <v/>
      </c>
      <c r="D100" s="29" t="str">
        <f>IF($B100="","",IF($A100&lt;='Parametry pożyczki'!$C$14,0,IF($A100='Parametry pożyczki'!$C$13,$C100,MIN($C100,'Parametry pożyczki'!$C$16))))</f>
        <v/>
      </c>
      <c r="E100" s="29" t="str">
        <f>IF($B100="","",$C100*'Parametry pożyczki'!$C$6*($B100-B99)/365)</f>
        <v/>
      </c>
      <c r="F100" s="29" t="str">
        <f t="shared" si="4"/>
        <v/>
      </c>
      <c r="G100" s="29" t="str">
        <f t="shared" si="5"/>
        <v/>
      </c>
      <c r="H100" s="47" t="str">
        <f t="shared" si="6"/>
        <v/>
      </c>
    </row>
    <row r="101" spans="1:8" ht="15" customHeight="1" x14ac:dyDescent="0.3">
      <c r="A101" s="46">
        <v>97</v>
      </c>
      <c r="B101" s="30" t="str">
        <f>IF($A101&lt;='Parametry pożyczki'!$C$13,EOMONTH('Parametry pożyczki'!$C$7,$A101),"")</f>
        <v/>
      </c>
      <c r="C101" s="29" t="str">
        <f t="shared" si="7"/>
        <v/>
      </c>
      <c r="D101" s="29" t="str">
        <f>IF($B101="","",IF($A101&lt;='Parametry pożyczki'!$C$14,0,IF($A101='Parametry pożyczki'!$C$13,$C101,MIN($C101,'Parametry pożyczki'!$C$16))))</f>
        <v/>
      </c>
      <c r="E101" s="29" t="str">
        <f>IF($B101="","",$C101*'Parametry pożyczki'!$C$6*($B101-B100)/365)</f>
        <v/>
      </c>
      <c r="F101" s="29" t="str">
        <f t="shared" si="4"/>
        <v/>
      </c>
      <c r="G101" s="29" t="str">
        <f t="shared" si="5"/>
        <v/>
      </c>
      <c r="H101" s="47" t="str">
        <f t="shared" si="6"/>
        <v/>
      </c>
    </row>
    <row r="102" spans="1:8" ht="15" customHeight="1" x14ac:dyDescent="0.3">
      <c r="A102" s="46">
        <v>98</v>
      </c>
      <c r="B102" s="30" t="str">
        <f>IF($A102&lt;='Parametry pożyczki'!$C$13,EOMONTH('Parametry pożyczki'!$C$7,$A102),"")</f>
        <v/>
      </c>
      <c r="C102" s="29" t="str">
        <f t="shared" si="7"/>
        <v/>
      </c>
      <c r="D102" s="29" t="str">
        <f>IF($B102="","",IF($A102&lt;='Parametry pożyczki'!$C$14,0,IF($A102='Parametry pożyczki'!$C$13,$C102,MIN($C102,'Parametry pożyczki'!$C$16))))</f>
        <v/>
      </c>
      <c r="E102" s="29" t="str">
        <f>IF($B102="","",$C102*'Parametry pożyczki'!$C$6*($B102-B101)/365)</f>
        <v/>
      </c>
      <c r="F102" s="29" t="str">
        <f t="shared" si="4"/>
        <v/>
      </c>
      <c r="G102" s="29" t="str">
        <f t="shared" si="5"/>
        <v/>
      </c>
      <c r="H102" s="47" t="str">
        <f t="shared" si="6"/>
        <v/>
      </c>
    </row>
    <row r="103" spans="1:8" ht="15" customHeight="1" x14ac:dyDescent="0.3">
      <c r="A103" s="46">
        <v>99</v>
      </c>
      <c r="B103" s="30" t="str">
        <f>IF($A103&lt;='Parametry pożyczki'!$C$13,EOMONTH('Parametry pożyczki'!$C$7,$A103),"")</f>
        <v/>
      </c>
      <c r="C103" s="29" t="str">
        <f t="shared" si="7"/>
        <v/>
      </c>
      <c r="D103" s="29" t="str">
        <f>IF($B103="","",IF($A103&lt;='Parametry pożyczki'!$C$14,0,IF($A103='Parametry pożyczki'!$C$13,$C103,MIN($C103,'Parametry pożyczki'!$C$16))))</f>
        <v/>
      </c>
      <c r="E103" s="29" t="str">
        <f>IF($B103="","",$C103*'Parametry pożyczki'!$C$6*($B103-B102)/365)</f>
        <v/>
      </c>
      <c r="F103" s="29" t="str">
        <f t="shared" si="4"/>
        <v/>
      </c>
      <c r="G103" s="29" t="str">
        <f t="shared" si="5"/>
        <v/>
      </c>
      <c r="H103" s="47" t="str">
        <f t="shared" si="6"/>
        <v/>
      </c>
    </row>
    <row r="104" spans="1:8" ht="15" customHeight="1" x14ac:dyDescent="0.3">
      <c r="A104" s="46">
        <v>100</v>
      </c>
      <c r="B104" s="30" t="str">
        <f>IF($A104&lt;='Parametry pożyczki'!$C$13,EOMONTH('Parametry pożyczki'!$C$7,$A104),"")</f>
        <v/>
      </c>
      <c r="C104" s="29" t="str">
        <f t="shared" si="7"/>
        <v/>
      </c>
      <c r="D104" s="29" t="str">
        <f>IF($B104="","",IF($A104&lt;='Parametry pożyczki'!$C$14,0,IF($A104='Parametry pożyczki'!$C$13,$C104,MIN($C104,'Parametry pożyczki'!$C$16))))</f>
        <v/>
      </c>
      <c r="E104" s="29" t="str">
        <f>IF($B104="","",$C104*'Parametry pożyczki'!$C$6*($B104-B103)/365)</f>
        <v/>
      </c>
      <c r="F104" s="29" t="str">
        <f t="shared" si="4"/>
        <v/>
      </c>
      <c r="G104" s="29" t="str">
        <f t="shared" si="5"/>
        <v/>
      </c>
      <c r="H104" s="47" t="str">
        <f t="shared" si="6"/>
        <v/>
      </c>
    </row>
    <row r="105" spans="1:8" ht="15" customHeight="1" x14ac:dyDescent="0.3">
      <c r="A105" s="46">
        <v>101</v>
      </c>
      <c r="B105" s="30" t="str">
        <f>IF($A105&lt;='Parametry pożyczki'!$C$13,EOMONTH('Parametry pożyczki'!$C$7,$A105),"")</f>
        <v/>
      </c>
      <c r="C105" s="29" t="str">
        <f t="shared" si="7"/>
        <v/>
      </c>
      <c r="D105" s="29" t="str">
        <f>IF($B105="","",IF($A105&lt;='Parametry pożyczki'!$C$14,0,IF($A105='Parametry pożyczki'!$C$13,$C105,MIN($C105,'Parametry pożyczki'!$C$16))))</f>
        <v/>
      </c>
      <c r="E105" s="29" t="str">
        <f>IF($B105="","",$C105*'Parametry pożyczki'!$C$6*($B105-B104)/365)</f>
        <v/>
      </c>
      <c r="F105" s="29" t="str">
        <f t="shared" si="4"/>
        <v/>
      </c>
      <c r="G105" s="29" t="str">
        <f t="shared" si="5"/>
        <v/>
      </c>
      <c r="H105" s="47" t="str">
        <f t="shared" si="6"/>
        <v/>
      </c>
    </row>
    <row r="106" spans="1:8" ht="15" customHeight="1" x14ac:dyDescent="0.3">
      <c r="A106" s="46">
        <v>102</v>
      </c>
      <c r="B106" s="30" t="str">
        <f>IF($A106&lt;='Parametry pożyczki'!$C$13,EOMONTH('Parametry pożyczki'!$C$7,$A106),"")</f>
        <v/>
      </c>
      <c r="C106" s="29" t="str">
        <f t="shared" si="7"/>
        <v/>
      </c>
      <c r="D106" s="29" t="str">
        <f>IF($B106="","",IF($A106&lt;='Parametry pożyczki'!$C$14,0,IF($A106='Parametry pożyczki'!$C$13,$C106,MIN($C106,'Parametry pożyczki'!$C$16))))</f>
        <v/>
      </c>
      <c r="E106" s="29" t="str">
        <f>IF($B106="","",$C106*'Parametry pożyczki'!$C$6*($B106-B105)/365)</f>
        <v/>
      </c>
      <c r="F106" s="29" t="str">
        <f t="shared" si="4"/>
        <v/>
      </c>
      <c r="G106" s="29" t="str">
        <f t="shared" si="5"/>
        <v/>
      </c>
      <c r="H106" s="47" t="str">
        <f t="shared" si="6"/>
        <v/>
      </c>
    </row>
    <row r="107" spans="1:8" ht="15" customHeight="1" x14ac:dyDescent="0.3">
      <c r="A107" s="46">
        <v>103</v>
      </c>
      <c r="B107" s="30" t="str">
        <f>IF($A107&lt;='Parametry pożyczki'!$C$13,EOMONTH('Parametry pożyczki'!$C$7,$A107),"")</f>
        <v/>
      </c>
      <c r="C107" s="29" t="str">
        <f t="shared" si="7"/>
        <v/>
      </c>
      <c r="D107" s="29" t="str">
        <f>IF($B107="","",IF($A107&lt;='Parametry pożyczki'!$C$14,0,IF($A107='Parametry pożyczki'!$C$13,$C107,MIN($C107,'Parametry pożyczki'!$C$16))))</f>
        <v/>
      </c>
      <c r="E107" s="29" t="str">
        <f>IF($B107="","",$C107*'Parametry pożyczki'!$C$6*($B107-B106)/365)</f>
        <v/>
      </c>
      <c r="F107" s="29" t="str">
        <f t="shared" si="4"/>
        <v/>
      </c>
      <c r="G107" s="29" t="str">
        <f t="shared" si="5"/>
        <v/>
      </c>
      <c r="H107" s="47" t="str">
        <f t="shared" si="6"/>
        <v/>
      </c>
    </row>
    <row r="108" spans="1:8" ht="15" customHeight="1" x14ac:dyDescent="0.3">
      <c r="A108" s="46">
        <v>104</v>
      </c>
      <c r="B108" s="30" t="str">
        <f>IF($A108&lt;='Parametry pożyczki'!$C$13,EOMONTH('Parametry pożyczki'!$C$7,$A108),"")</f>
        <v/>
      </c>
      <c r="C108" s="29" t="str">
        <f t="shared" si="7"/>
        <v/>
      </c>
      <c r="D108" s="29" t="str">
        <f>IF($B108="","",IF($A108&lt;='Parametry pożyczki'!$C$14,0,IF($A108='Parametry pożyczki'!$C$13,$C108,MIN($C108,'Parametry pożyczki'!$C$16))))</f>
        <v/>
      </c>
      <c r="E108" s="29" t="str">
        <f>IF($B108="","",$C108*'Parametry pożyczki'!$C$6*($B108-B107)/365)</f>
        <v/>
      </c>
      <c r="F108" s="29" t="str">
        <f t="shared" si="4"/>
        <v/>
      </c>
      <c r="G108" s="29" t="str">
        <f t="shared" si="5"/>
        <v/>
      </c>
      <c r="H108" s="47" t="str">
        <f t="shared" si="6"/>
        <v/>
      </c>
    </row>
    <row r="109" spans="1:8" ht="15" customHeight="1" x14ac:dyDescent="0.3">
      <c r="A109" s="46">
        <v>105</v>
      </c>
      <c r="B109" s="30" t="str">
        <f>IF($A109&lt;='Parametry pożyczki'!$C$13,EOMONTH('Parametry pożyczki'!$C$7,$A109),"")</f>
        <v/>
      </c>
      <c r="C109" s="29" t="str">
        <f t="shared" si="7"/>
        <v/>
      </c>
      <c r="D109" s="29" t="str">
        <f>IF($B109="","",IF($A109&lt;='Parametry pożyczki'!$C$14,0,IF($A109='Parametry pożyczki'!$C$13,$C109,MIN($C109,'Parametry pożyczki'!$C$16))))</f>
        <v/>
      </c>
      <c r="E109" s="29" t="str">
        <f>IF($B109="","",$C109*'Parametry pożyczki'!$C$6*($B109-B108)/365)</f>
        <v/>
      </c>
      <c r="F109" s="29" t="str">
        <f t="shared" si="4"/>
        <v/>
      </c>
      <c r="G109" s="29" t="str">
        <f t="shared" si="5"/>
        <v/>
      </c>
      <c r="H109" s="47" t="str">
        <f t="shared" si="6"/>
        <v/>
      </c>
    </row>
    <row r="110" spans="1:8" ht="15" customHeight="1" x14ac:dyDescent="0.3">
      <c r="A110" s="46">
        <v>106</v>
      </c>
      <c r="B110" s="30" t="str">
        <f>IF($A110&lt;='Parametry pożyczki'!$C$13,EOMONTH('Parametry pożyczki'!$C$7,$A110),"")</f>
        <v/>
      </c>
      <c r="C110" s="29" t="str">
        <f t="shared" si="7"/>
        <v/>
      </c>
      <c r="D110" s="29" t="str">
        <f>IF($B110="","",IF($A110&lt;='Parametry pożyczki'!$C$14,0,IF($A110='Parametry pożyczki'!$C$13,$C110,MIN($C110,'Parametry pożyczki'!$C$16))))</f>
        <v/>
      </c>
      <c r="E110" s="29" t="str">
        <f>IF($B110="","",$C110*'Parametry pożyczki'!$C$6*($B110-B109)/365)</f>
        <v/>
      </c>
      <c r="F110" s="29" t="str">
        <f t="shared" si="4"/>
        <v/>
      </c>
      <c r="G110" s="29" t="str">
        <f t="shared" si="5"/>
        <v/>
      </c>
      <c r="H110" s="47" t="str">
        <f t="shared" si="6"/>
        <v/>
      </c>
    </row>
    <row r="111" spans="1:8" ht="15" customHeight="1" x14ac:dyDescent="0.3">
      <c r="A111" s="46">
        <v>107</v>
      </c>
      <c r="B111" s="30" t="str">
        <f>IF($A111&lt;='Parametry pożyczki'!$C$13,EOMONTH('Parametry pożyczki'!$C$7,$A111),"")</f>
        <v/>
      </c>
      <c r="C111" s="29" t="str">
        <f t="shared" si="7"/>
        <v/>
      </c>
      <c r="D111" s="29" t="str">
        <f>IF($B111="","",IF($A111&lt;='Parametry pożyczki'!$C$14,0,IF($A111='Parametry pożyczki'!$C$13,$C111,MIN($C111,'Parametry pożyczki'!$C$16))))</f>
        <v/>
      </c>
      <c r="E111" s="29" t="str">
        <f>IF($B111="","",$C111*'Parametry pożyczki'!$C$6*($B111-B110)/365)</f>
        <v/>
      </c>
      <c r="F111" s="29" t="str">
        <f t="shared" si="4"/>
        <v/>
      </c>
      <c r="G111" s="29" t="str">
        <f t="shared" si="5"/>
        <v/>
      </c>
      <c r="H111" s="47" t="str">
        <f t="shared" si="6"/>
        <v/>
      </c>
    </row>
    <row r="112" spans="1:8" ht="15" customHeight="1" x14ac:dyDescent="0.3">
      <c r="A112" s="46">
        <v>108</v>
      </c>
      <c r="B112" s="30" t="str">
        <f>IF($A112&lt;='Parametry pożyczki'!$C$13,EOMONTH('Parametry pożyczki'!$C$7,$A112),"")</f>
        <v/>
      </c>
      <c r="C112" s="29" t="str">
        <f t="shared" si="7"/>
        <v/>
      </c>
      <c r="D112" s="29" t="str">
        <f>IF($B112="","",IF($A112&lt;='Parametry pożyczki'!$C$14,0,IF($A112='Parametry pożyczki'!$C$13,$C112,MIN($C112,'Parametry pożyczki'!$C$16))))</f>
        <v/>
      </c>
      <c r="E112" s="29" t="str">
        <f>IF($B112="","",$C112*'Parametry pożyczki'!$C$6*($B112-B111)/365)</f>
        <v/>
      </c>
      <c r="F112" s="29" t="str">
        <f t="shared" si="4"/>
        <v/>
      </c>
      <c r="G112" s="29" t="str">
        <f t="shared" si="5"/>
        <v/>
      </c>
      <c r="H112" s="47" t="str">
        <f t="shared" si="6"/>
        <v/>
      </c>
    </row>
    <row r="113" spans="1:8" ht="15" customHeight="1" x14ac:dyDescent="0.3">
      <c r="A113" s="46">
        <v>109</v>
      </c>
      <c r="B113" s="30" t="str">
        <f>IF($A113&lt;='Parametry pożyczki'!$C$13,EOMONTH('Parametry pożyczki'!$C$7,$A113),"")</f>
        <v/>
      </c>
      <c r="C113" s="29" t="str">
        <f t="shared" si="7"/>
        <v/>
      </c>
      <c r="D113" s="29" t="str">
        <f>IF($B113="","",IF($A113&lt;='Parametry pożyczki'!$C$14,0,IF($A113='Parametry pożyczki'!$C$13,$C113,MIN($C113,'Parametry pożyczki'!$C$16))))</f>
        <v/>
      </c>
      <c r="E113" s="29" t="str">
        <f>IF($B113="","",$C113*'Parametry pożyczki'!$C$6*($B113-B112)/365)</f>
        <v/>
      </c>
      <c r="F113" s="29" t="str">
        <f t="shared" si="4"/>
        <v/>
      </c>
      <c r="G113" s="29" t="str">
        <f t="shared" si="5"/>
        <v/>
      </c>
      <c r="H113" s="47" t="str">
        <f t="shared" si="6"/>
        <v/>
      </c>
    </row>
    <row r="114" spans="1:8" ht="15" customHeight="1" x14ac:dyDescent="0.3">
      <c r="A114" s="46">
        <v>110</v>
      </c>
      <c r="B114" s="30" t="str">
        <f>IF($A114&lt;='Parametry pożyczki'!$C$13,EOMONTH('Parametry pożyczki'!$C$7,$A114),"")</f>
        <v/>
      </c>
      <c r="C114" s="29" t="str">
        <f t="shared" si="7"/>
        <v/>
      </c>
      <c r="D114" s="29" t="str">
        <f>IF($B114="","",IF($A114&lt;='Parametry pożyczki'!$C$14,0,IF($A114='Parametry pożyczki'!$C$13,$C114,MIN($C114,'Parametry pożyczki'!$C$16))))</f>
        <v/>
      </c>
      <c r="E114" s="29" t="str">
        <f>IF($B114="","",$C114*'Parametry pożyczki'!$C$6*($B114-B113)/365)</f>
        <v/>
      </c>
      <c r="F114" s="29" t="str">
        <f t="shared" si="4"/>
        <v/>
      </c>
      <c r="G114" s="29" t="str">
        <f t="shared" si="5"/>
        <v/>
      </c>
      <c r="H114" s="47" t="str">
        <f t="shared" si="6"/>
        <v/>
      </c>
    </row>
    <row r="115" spans="1:8" ht="15" customHeight="1" x14ac:dyDescent="0.3">
      <c r="A115" s="46">
        <v>111</v>
      </c>
      <c r="B115" s="30" t="str">
        <f>IF($A115&lt;='Parametry pożyczki'!$C$13,EOMONTH('Parametry pożyczki'!$C$7,$A115),"")</f>
        <v/>
      </c>
      <c r="C115" s="29" t="str">
        <f t="shared" si="7"/>
        <v/>
      </c>
      <c r="D115" s="29" t="str">
        <f>IF($B115="","",IF($A115&lt;='Parametry pożyczki'!$C$14,0,IF($A115='Parametry pożyczki'!$C$13,$C115,MIN($C115,'Parametry pożyczki'!$C$16))))</f>
        <v/>
      </c>
      <c r="E115" s="29" t="str">
        <f>IF($B115="","",$C115*'Parametry pożyczki'!$C$6*($B115-B114)/365)</f>
        <v/>
      </c>
      <c r="F115" s="29" t="str">
        <f t="shared" si="4"/>
        <v/>
      </c>
      <c r="G115" s="29" t="str">
        <f t="shared" si="5"/>
        <v/>
      </c>
      <c r="H115" s="47" t="str">
        <f t="shared" si="6"/>
        <v/>
      </c>
    </row>
    <row r="116" spans="1:8" ht="15" customHeight="1" x14ac:dyDescent="0.3">
      <c r="A116" s="46">
        <v>112</v>
      </c>
      <c r="B116" s="30" t="str">
        <f>IF($A116&lt;='Parametry pożyczki'!$C$13,EOMONTH('Parametry pożyczki'!$C$7,$A116),"")</f>
        <v/>
      </c>
      <c r="C116" s="29" t="str">
        <f t="shared" si="7"/>
        <v/>
      </c>
      <c r="D116" s="29" t="str">
        <f>IF($B116="","",IF($A116&lt;='Parametry pożyczki'!$C$14,0,IF($A116='Parametry pożyczki'!$C$13,$C116,MIN($C116,'Parametry pożyczki'!$C$16))))</f>
        <v/>
      </c>
      <c r="E116" s="29" t="str">
        <f>IF($B116="","",$C116*'Parametry pożyczki'!$C$6*($B116-B115)/365)</f>
        <v/>
      </c>
      <c r="F116" s="29" t="str">
        <f t="shared" si="4"/>
        <v/>
      </c>
      <c r="G116" s="29" t="str">
        <f t="shared" si="5"/>
        <v/>
      </c>
      <c r="H116" s="47" t="str">
        <f t="shared" si="6"/>
        <v/>
      </c>
    </row>
    <row r="117" spans="1:8" ht="15" customHeight="1" x14ac:dyDescent="0.3">
      <c r="A117" s="46">
        <v>113</v>
      </c>
      <c r="B117" s="30" t="str">
        <f>IF($A117&lt;='Parametry pożyczki'!$C$13,EOMONTH('Parametry pożyczki'!$C$7,$A117),"")</f>
        <v/>
      </c>
      <c r="C117" s="29" t="str">
        <f t="shared" si="7"/>
        <v/>
      </c>
      <c r="D117" s="29" t="str">
        <f>IF($B117="","",IF($A117&lt;='Parametry pożyczki'!$C$14,0,IF($A117='Parametry pożyczki'!$C$13,$C117,MIN($C117,'Parametry pożyczki'!$C$16))))</f>
        <v/>
      </c>
      <c r="E117" s="29" t="str">
        <f>IF($B117="","",$C117*'Parametry pożyczki'!$C$6*($B117-B116)/365)</f>
        <v/>
      </c>
      <c r="F117" s="29" t="str">
        <f t="shared" si="4"/>
        <v/>
      </c>
      <c r="G117" s="29" t="str">
        <f t="shared" si="5"/>
        <v/>
      </c>
      <c r="H117" s="47" t="str">
        <f t="shared" si="6"/>
        <v/>
      </c>
    </row>
    <row r="118" spans="1:8" ht="15" customHeight="1" x14ac:dyDescent="0.3">
      <c r="A118" s="46">
        <v>114</v>
      </c>
      <c r="B118" s="30" t="str">
        <f>IF($A118&lt;='Parametry pożyczki'!$C$13,EOMONTH('Parametry pożyczki'!$C$7,$A118),"")</f>
        <v/>
      </c>
      <c r="C118" s="29" t="str">
        <f t="shared" si="7"/>
        <v/>
      </c>
      <c r="D118" s="29" t="str">
        <f>IF($B118="","",IF($A118&lt;='Parametry pożyczki'!$C$14,0,IF($A118='Parametry pożyczki'!$C$13,$C118,MIN($C118,'Parametry pożyczki'!$C$16))))</f>
        <v/>
      </c>
      <c r="E118" s="29" t="str">
        <f>IF($B118="","",$C118*'Parametry pożyczki'!$C$6*($B118-B117)/365)</f>
        <v/>
      </c>
      <c r="F118" s="29" t="str">
        <f t="shared" si="4"/>
        <v/>
      </c>
      <c r="G118" s="29" t="str">
        <f t="shared" si="5"/>
        <v/>
      </c>
      <c r="H118" s="47" t="str">
        <f t="shared" si="6"/>
        <v/>
      </c>
    </row>
    <row r="119" spans="1:8" ht="15" customHeight="1" x14ac:dyDescent="0.3">
      <c r="A119" s="46">
        <v>115</v>
      </c>
      <c r="B119" s="30" t="str">
        <f>IF($A119&lt;='Parametry pożyczki'!$C$13,EOMONTH('Parametry pożyczki'!$C$7,$A119),"")</f>
        <v/>
      </c>
      <c r="C119" s="29" t="str">
        <f t="shared" si="7"/>
        <v/>
      </c>
      <c r="D119" s="29" t="str">
        <f>IF($B119="","",IF($A119&lt;='Parametry pożyczki'!$C$14,0,IF($A119='Parametry pożyczki'!$C$13,$C119,MIN($C119,'Parametry pożyczki'!$C$16))))</f>
        <v/>
      </c>
      <c r="E119" s="29" t="str">
        <f>IF($B119="","",$C119*'Parametry pożyczki'!$C$6*($B119-B118)/365)</f>
        <v/>
      </c>
      <c r="F119" s="29" t="str">
        <f t="shared" si="4"/>
        <v/>
      </c>
      <c r="G119" s="29" t="str">
        <f t="shared" si="5"/>
        <v/>
      </c>
      <c r="H119" s="47" t="str">
        <f t="shared" si="6"/>
        <v/>
      </c>
    </row>
    <row r="120" spans="1:8" ht="15" customHeight="1" x14ac:dyDescent="0.3">
      <c r="A120" s="46">
        <v>116</v>
      </c>
      <c r="B120" s="30" t="str">
        <f>IF($A120&lt;='Parametry pożyczki'!$C$13,EOMONTH('Parametry pożyczki'!$C$7,$A120),"")</f>
        <v/>
      </c>
      <c r="C120" s="29" t="str">
        <f t="shared" si="7"/>
        <v/>
      </c>
      <c r="D120" s="29" t="str">
        <f>IF($B120="","",IF($A120&lt;='Parametry pożyczki'!$C$14,0,IF($A120='Parametry pożyczki'!$C$13,$C120,MIN($C120,'Parametry pożyczki'!$C$16))))</f>
        <v/>
      </c>
      <c r="E120" s="29" t="str">
        <f>IF($B120="","",$C120*'Parametry pożyczki'!$C$6*($B120-B119)/365)</f>
        <v/>
      </c>
      <c r="F120" s="29" t="str">
        <f t="shared" si="4"/>
        <v/>
      </c>
      <c r="G120" s="29" t="str">
        <f t="shared" si="5"/>
        <v/>
      </c>
      <c r="H120" s="47" t="str">
        <f t="shared" si="6"/>
        <v/>
      </c>
    </row>
    <row r="121" spans="1:8" ht="15" customHeight="1" x14ac:dyDescent="0.3">
      <c r="A121" s="46">
        <v>117</v>
      </c>
      <c r="B121" s="30" t="str">
        <f>IF($A121&lt;='Parametry pożyczki'!$C$13,EOMONTH('Parametry pożyczki'!$C$7,$A121),"")</f>
        <v/>
      </c>
      <c r="C121" s="29" t="str">
        <f t="shared" si="7"/>
        <v/>
      </c>
      <c r="D121" s="29" t="str">
        <f>IF($B121="","",IF($A121&lt;='Parametry pożyczki'!$C$14,0,IF($A121='Parametry pożyczki'!$C$13,$C121,MIN($C121,'Parametry pożyczki'!$C$16))))</f>
        <v/>
      </c>
      <c r="E121" s="29" t="str">
        <f>IF($B121="","",$C121*'Parametry pożyczki'!$C$6*($B121-B120)/365)</f>
        <v/>
      </c>
      <c r="F121" s="29" t="str">
        <f t="shared" si="4"/>
        <v/>
      </c>
      <c r="G121" s="29" t="str">
        <f t="shared" si="5"/>
        <v/>
      </c>
      <c r="H121" s="47" t="str">
        <f t="shared" si="6"/>
        <v/>
      </c>
    </row>
    <row r="122" spans="1:8" ht="15" customHeight="1" x14ac:dyDescent="0.3">
      <c r="A122" s="46">
        <v>118</v>
      </c>
      <c r="B122" s="30" t="str">
        <f>IF($A122&lt;='Parametry pożyczki'!$C$13,EOMONTH('Parametry pożyczki'!$C$7,$A122),"")</f>
        <v/>
      </c>
      <c r="C122" s="29" t="str">
        <f t="shared" si="7"/>
        <v/>
      </c>
      <c r="D122" s="29" t="str">
        <f>IF($B122="","",IF($A122&lt;='Parametry pożyczki'!$C$14,0,IF($A122='Parametry pożyczki'!$C$13,$C122,MIN($C122,'Parametry pożyczki'!$C$16))))</f>
        <v/>
      </c>
      <c r="E122" s="29" t="str">
        <f>IF($B122="","",$C122*'Parametry pożyczki'!$C$6*($B122-B121)/365)</f>
        <v/>
      </c>
      <c r="F122" s="29" t="str">
        <f t="shared" si="4"/>
        <v/>
      </c>
      <c r="G122" s="29" t="str">
        <f t="shared" si="5"/>
        <v/>
      </c>
      <c r="H122" s="47" t="str">
        <f t="shared" si="6"/>
        <v/>
      </c>
    </row>
    <row r="123" spans="1:8" ht="15" customHeight="1" x14ac:dyDescent="0.3">
      <c r="A123" s="46">
        <v>119</v>
      </c>
      <c r="B123" s="30" t="str">
        <f>IF($A123&lt;='Parametry pożyczki'!$C$13,EOMONTH('Parametry pożyczki'!$C$7,$A123),"")</f>
        <v/>
      </c>
      <c r="C123" s="29" t="str">
        <f t="shared" si="7"/>
        <v/>
      </c>
      <c r="D123" s="29" t="str">
        <f>IF($B123="","",IF($A123&lt;='Parametry pożyczki'!$C$14,0,IF($A123='Parametry pożyczki'!$C$13,$C123,MIN($C123,'Parametry pożyczki'!$C$16))))</f>
        <v/>
      </c>
      <c r="E123" s="29" t="str">
        <f>IF($B123="","",$C123*'Parametry pożyczki'!$C$6*($B123-B122)/365)</f>
        <v/>
      </c>
      <c r="F123" s="29" t="str">
        <f t="shared" si="4"/>
        <v/>
      </c>
      <c r="G123" s="29" t="str">
        <f t="shared" si="5"/>
        <v/>
      </c>
      <c r="H123" s="47" t="str">
        <f t="shared" si="6"/>
        <v/>
      </c>
    </row>
    <row r="124" spans="1:8" ht="15" customHeight="1" x14ac:dyDescent="0.3">
      <c r="A124" s="46">
        <v>120</v>
      </c>
      <c r="B124" s="30" t="str">
        <f>IF($A124&lt;='Parametry pożyczki'!$C$13,EOMONTH('Parametry pożyczki'!$C$7,$A124),"")</f>
        <v/>
      </c>
      <c r="C124" s="29" t="str">
        <f t="shared" si="7"/>
        <v/>
      </c>
      <c r="D124" s="29" t="str">
        <f>IF($B124="","",IF($A124&lt;='Parametry pożyczki'!$C$14,0,IF($A124='Parametry pożyczki'!$C$13,$C124,MIN($C124,'Parametry pożyczki'!$C$16))))</f>
        <v/>
      </c>
      <c r="E124" s="29" t="str">
        <f>IF($B124="","",$C124*'Parametry pożyczki'!$C$6*($B124-B123)/365)</f>
        <v/>
      </c>
      <c r="F124" s="29" t="str">
        <f t="shared" si="4"/>
        <v/>
      </c>
      <c r="G124" s="29" t="str">
        <f t="shared" si="5"/>
        <v/>
      </c>
      <c r="H124" s="47" t="str">
        <f t="shared" si="6"/>
        <v/>
      </c>
    </row>
    <row r="125" spans="1:8" ht="15" customHeight="1" x14ac:dyDescent="0.3">
      <c r="A125" s="46">
        <v>121</v>
      </c>
      <c r="B125" s="30" t="str">
        <f>IF($A125&lt;='Parametry pożyczki'!$C$13,EOMONTH('Parametry pożyczki'!$C$7,$A125),"")</f>
        <v/>
      </c>
      <c r="C125" s="29" t="str">
        <f t="shared" si="7"/>
        <v/>
      </c>
      <c r="D125" s="29" t="str">
        <f>IF($B125="","",IF($A125&lt;='Parametry pożyczki'!$C$14,0,IF($A125='Parametry pożyczki'!$C$13,$C125,MIN($C125,'Parametry pożyczki'!$C$16))))</f>
        <v/>
      </c>
      <c r="E125" s="29" t="str">
        <f>IF($B125="","",$C125*'Parametry pożyczki'!$C$6*($B125-B124)/365)</f>
        <v/>
      </c>
      <c r="F125" s="29" t="str">
        <f t="shared" si="4"/>
        <v/>
      </c>
      <c r="G125" s="29" t="str">
        <f t="shared" si="5"/>
        <v/>
      </c>
      <c r="H125" s="47" t="str">
        <f t="shared" si="6"/>
        <v/>
      </c>
    </row>
    <row r="126" spans="1:8" ht="15" customHeight="1" x14ac:dyDescent="0.3">
      <c r="A126" s="46">
        <v>122</v>
      </c>
      <c r="B126" s="30" t="str">
        <f>IF($A126&lt;='Parametry pożyczki'!$C$13,EOMONTH('Parametry pożyczki'!$C$7,$A126),"")</f>
        <v/>
      </c>
      <c r="C126" s="29" t="str">
        <f t="shared" si="7"/>
        <v/>
      </c>
      <c r="D126" s="29" t="str">
        <f>IF($B126="","",IF($A126&lt;='Parametry pożyczki'!$C$14,0,IF($A126='Parametry pożyczki'!$C$13,$C126,MIN($C126,'Parametry pożyczki'!$C$16))))</f>
        <v/>
      </c>
      <c r="E126" s="29" t="str">
        <f>IF($B126="","",$C126*'Parametry pożyczki'!$C$6*($B126-B125)/365)</f>
        <v/>
      </c>
      <c r="F126" s="29" t="str">
        <f t="shared" si="4"/>
        <v/>
      </c>
      <c r="G126" s="29" t="str">
        <f t="shared" si="5"/>
        <v/>
      </c>
      <c r="H126" s="47" t="str">
        <f t="shared" si="6"/>
        <v/>
      </c>
    </row>
    <row r="127" spans="1:8" ht="15" customHeight="1" x14ac:dyDescent="0.3">
      <c r="A127" s="46">
        <v>123</v>
      </c>
      <c r="B127" s="30" t="str">
        <f>IF($A127&lt;='Parametry pożyczki'!$C$13,EOMONTH('Parametry pożyczki'!$C$7,$A127),"")</f>
        <v/>
      </c>
      <c r="C127" s="29" t="str">
        <f t="shared" si="7"/>
        <v/>
      </c>
      <c r="D127" s="29" t="str">
        <f>IF($B127="","",IF($A127&lt;='Parametry pożyczki'!$C$14,0,IF($A127='Parametry pożyczki'!$C$13,$C127,MIN($C127,'Parametry pożyczki'!$C$16))))</f>
        <v/>
      </c>
      <c r="E127" s="29" t="str">
        <f>IF($B127="","",$C127*'Parametry pożyczki'!$C$6*($B127-B126)/365)</f>
        <v/>
      </c>
      <c r="F127" s="29" t="str">
        <f t="shared" si="4"/>
        <v/>
      </c>
      <c r="G127" s="29" t="str">
        <f t="shared" si="5"/>
        <v/>
      </c>
      <c r="H127" s="47" t="str">
        <f t="shared" si="6"/>
        <v/>
      </c>
    </row>
    <row r="128" spans="1:8" ht="15" customHeight="1" x14ac:dyDescent="0.3">
      <c r="A128" s="46">
        <v>124</v>
      </c>
      <c r="B128" s="30" t="str">
        <f>IF($A128&lt;='Parametry pożyczki'!$C$13,EOMONTH('Parametry pożyczki'!$C$7,$A128),"")</f>
        <v/>
      </c>
      <c r="C128" s="29" t="str">
        <f t="shared" si="7"/>
        <v/>
      </c>
      <c r="D128" s="29" t="str">
        <f>IF($B128="","",IF($A128&lt;='Parametry pożyczki'!$C$14,0,IF($A128='Parametry pożyczki'!$C$13,$C128,MIN($C128,'Parametry pożyczki'!$C$16))))</f>
        <v/>
      </c>
      <c r="E128" s="29" t="str">
        <f>IF($B128="","",$C128*'Parametry pożyczki'!$C$6*($B128-B127)/365)</f>
        <v/>
      </c>
      <c r="F128" s="29" t="str">
        <f t="shared" si="4"/>
        <v/>
      </c>
      <c r="G128" s="29" t="str">
        <f t="shared" si="5"/>
        <v/>
      </c>
      <c r="H128" s="47" t="str">
        <f t="shared" si="6"/>
        <v/>
      </c>
    </row>
    <row r="129" spans="1:8" ht="15" customHeight="1" x14ac:dyDescent="0.3">
      <c r="A129" s="46">
        <v>125</v>
      </c>
      <c r="B129" s="30" t="str">
        <f>IF($A129&lt;='Parametry pożyczki'!$C$13,EOMONTH('Parametry pożyczki'!$C$7,$A129),"")</f>
        <v/>
      </c>
      <c r="C129" s="29" t="str">
        <f t="shared" si="7"/>
        <v/>
      </c>
      <c r="D129" s="29" t="str">
        <f>IF($B129="","",IF($A129&lt;='Parametry pożyczki'!$C$14,0,IF($A129='Parametry pożyczki'!$C$13,$C129,MIN($C129,'Parametry pożyczki'!$C$16))))</f>
        <v/>
      </c>
      <c r="E129" s="29" t="str">
        <f>IF($B129="","",$C129*'Parametry pożyczki'!$C$6*($B129-B128)/365)</f>
        <v/>
      </c>
      <c r="F129" s="29" t="str">
        <f t="shared" si="4"/>
        <v/>
      </c>
      <c r="G129" s="29" t="str">
        <f t="shared" si="5"/>
        <v/>
      </c>
      <c r="H129" s="47" t="str">
        <f t="shared" si="6"/>
        <v/>
      </c>
    </row>
    <row r="130" spans="1:8" ht="15" customHeight="1" x14ac:dyDescent="0.3">
      <c r="A130" s="46">
        <v>126</v>
      </c>
      <c r="B130" s="30" t="str">
        <f>IF($A130&lt;='Parametry pożyczki'!$C$13,EOMONTH('Parametry pożyczki'!$C$7,$A130),"")</f>
        <v/>
      </c>
      <c r="C130" s="29" t="str">
        <f t="shared" si="7"/>
        <v/>
      </c>
      <c r="D130" s="29" t="str">
        <f>IF($B130="","",IF($A130&lt;='Parametry pożyczki'!$C$14,0,IF($A130='Parametry pożyczki'!$C$13,$C130,MIN($C130,'Parametry pożyczki'!$C$16))))</f>
        <v/>
      </c>
      <c r="E130" s="29" t="str">
        <f>IF($B130="","",$C130*'Parametry pożyczki'!$C$6*($B130-B129)/365)</f>
        <v/>
      </c>
      <c r="F130" s="29" t="str">
        <f t="shared" si="4"/>
        <v/>
      </c>
      <c r="G130" s="29" t="str">
        <f t="shared" si="5"/>
        <v/>
      </c>
      <c r="H130" s="47" t="str">
        <f t="shared" si="6"/>
        <v/>
      </c>
    </row>
    <row r="131" spans="1:8" ht="15" customHeight="1" x14ac:dyDescent="0.3">
      <c r="A131" s="46">
        <v>127</v>
      </c>
      <c r="B131" s="30" t="str">
        <f>IF($A131&lt;='Parametry pożyczki'!$C$13,EOMONTH('Parametry pożyczki'!$C$7,$A131),"")</f>
        <v/>
      </c>
      <c r="C131" s="29" t="str">
        <f t="shared" si="7"/>
        <v/>
      </c>
      <c r="D131" s="29" t="str">
        <f>IF($B131="","",IF($A131&lt;='Parametry pożyczki'!$C$14,0,IF($A131='Parametry pożyczki'!$C$13,$C131,MIN($C131,'Parametry pożyczki'!$C$16))))</f>
        <v/>
      </c>
      <c r="E131" s="29" t="str">
        <f>IF($B131="","",$C131*'Parametry pożyczki'!$C$6*($B131-B130)/365)</f>
        <v/>
      </c>
      <c r="F131" s="29" t="str">
        <f t="shared" si="4"/>
        <v/>
      </c>
      <c r="G131" s="29" t="str">
        <f t="shared" si="5"/>
        <v/>
      </c>
      <c r="H131" s="47" t="str">
        <f t="shared" si="6"/>
        <v/>
      </c>
    </row>
    <row r="132" spans="1:8" ht="15" customHeight="1" x14ac:dyDescent="0.3">
      <c r="A132" s="46">
        <v>128</v>
      </c>
      <c r="B132" s="30" t="str">
        <f>IF($A132&lt;='Parametry pożyczki'!$C$13,EOMONTH('Parametry pożyczki'!$C$7,$A132),"")</f>
        <v/>
      </c>
      <c r="C132" s="29" t="str">
        <f t="shared" si="7"/>
        <v/>
      </c>
      <c r="D132" s="29" t="str">
        <f>IF($B132="","",IF($A132&lt;='Parametry pożyczki'!$C$14,0,IF($A132='Parametry pożyczki'!$C$13,$C132,MIN($C132,'Parametry pożyczki'!$C$16))))</f>
        <v/>
      </c>
      <c r="E132" s="29" t="str">
        <f>IF($B132="","",$C132*'Parametry pożyczki'!$C$6*($B132-B131)/365)</f>
        <v/>
      </c>
      <c r="F132" s="29" t="str">
        <f t="shared" si="4"/>
        <v/>
      </c>
      <c r="G132" s="29" t="str">
        <f t="shared" si="5"/>
        <v/>
      </c>
      <c r="H132" s="47" t="str">
        <f t="shared" si="6"/>
        <v/>
      </c>
    </row>
    <row r="133" spans="1:8" ht="15" customHeight="1" x14ac:dyDescent="0.3">
      <c r="A133" s="46">
        <v>129</v>
      </c>
      <c r="B133" s="30" t="str">
        <f>IF($A133&lt;='Parametry pożyczki'!$C$13,EOMONTH('Parametry pożyczki'!$C$7,$A133),"")</f>
        <v/>
      </c>
      <c r="C133" s="29" t="str">
        <f t="shared" si="7"/>
        <v/>
      </c>
      <c r="D133" s="29" t="str">
        <f>IF($B133="","",IF($A133&lt;='Parametry pożyczki'!$C$14,0,IF($A133='Parametry pożyczki'!$C$13,$C133,MIN($C133,'Parametry pożyczki'!$C$16))))</f>
        <v/>
      </c>
      <c r="E133" s="29" t="str">
        <f>IF($B133="","",$C133*'Parametry pożyczki'!$C$6*($B133-B132)/365)</f>
        <v/>
      </c>
      <c r="F133" s="29" t="str">
        <f t="shared" ref="F133:F196" si="8">IF($B133="","",$D133+$E133)</f>
        <v/>
      </c>
      <c r="G133" s="29" t="str">
        <f t="shared" ref="G133:G196" si="9">IF($B133="","",$C133-$D133)</f>
        <v/>
      </c>
      <c r="H133" s="47" t="str">
        <f t="shared" ref="H133:H196" si="10">IF($B133="","",YEAR($B133))</f>
        <v/>
      </c>
    </row>
    <row r="134" spans="1:8" ht="15" customHeight="1" x14ac:dyDescent="0.3">
      <c r="A134" s="46">
        <v>130</v>
      </c>
      <c r="B134" s="30" t="str">
        <f>IF($A134&lt;='Parametry pożyczki'!$C$13,EOMONTH('Parametry pożyczki'!$C$7,$A134),"")</f>
        <v/>
      </c>
      <c r="C134" s="29" t="str">
        <f t="shared" ref="C134:C197" si="11">IF($B134="","",G133)</f>
        <v/>
      </c>
      <c r="D134" s="29" t="str">
        <f>IF($B134="","",IF($A134&lt;='Parametry pożyczki'!$C$14,0,IF($A134='Parametry pożyczki'!$C$13,$C134,MIN($C134,'Parametry pożyczki'!$C$16))))</f>
        <v/>
      </c>
      <c r="E134" s="29" t="str">
        <f>IF($B134="","",$C134*'Parametry pożyczki'!$C$6*($B134-B133)/365)</f>
        <v/>
      </c>
      <c r="F134" s="29" t="str">
        <f t="shared" si="8"/>
        <v/>
      </c>
      <c r="G134" s="29" t="str">
        <f t="shared" si="9"/>
        <v/>
      </c>
      <c r="H134" s="47" t="str">
        <f t="shared" si="10"/>
        <v/>
      </c>
    </row>
    <row r="135" spans="1:8" ht="15" customHeight="1" x14ac:dyDescent="0.3">
      <c r="A135" s="46">
        <v>131</v>
      </c>
      <c r="B135" s="30" t="str">
        <f>IF($A135&lt;='Parametry pożyczki'!$C$13,EOMONTH('Parametry pożyczki'!$C$7,$A135),"")</f>
        <v/>
      </c>
      <c r="C135" s="29" t="str">
        <f t="shared" si="11"/>
        <v/>
      </c>
      <c r="D135" s="29" t="str">
        <f>IF($B135="","",IF($A135&lt;='Parametry pożyczki'!$C$14,0,IF($A135='Parametry pożyczki'!$C$13,$C135,MIN($C135,'Parametry pożyczki'!$C$16))))</f>
        <v/>
      </c>
      <c r="E135" s="29" t="str">
        <f>IF($B135="","",$C135*'Parametry pożyczki'!$C$6*($B135-B134)/365)</f>
        <v/>
      </c>
      <c r="F135" s="29" t="str">
        <f t="shared" si="8"/>
        <v/>
      </c>
      <c r="G135" s="29" t="str">
        <f t="shared" si="9"/>
        <v/>
      </c>
      <c r="H135" s="47" t="str">
        <f t="shared" si="10"/>
        <v/>
      </c>
    </row>
    <row r="136" spans="1:8" ht="15" customHeight="1" x14ac:dyDescent="0.3">
      <c r="A136" s="46">
        <v>132</v>
      </c>
      <c r="B136" s="30" t="str">
        <f>IF($A136&lt;='Parametry pożyczki'!$C$13,EOMONTH('Parametry pożyczki'!$C$7,$A136),"")</f>
        <v/>
      </c>
      <c r="C136" s="29" t="str">
        <f t="shared" si="11"/>
        <v/>
      </c>
      <c r="D136" s="29" t="str">
        <f>IF($B136="","",IF($A136&lt;='Parametry pożyczki'!$C$14,0,IF($A136='Parametry pożyczki'!$C$13,$C136,MIN($C136,'Parametry pożyczki'!$C$16))))</f>
        <v/>
      </c>
      <c r="E136" s="29" t="str">
        <f>IF($B136="","",$C136*'Parametry pożyczki'!$C$6*($B136-B135)/365)</f>
        <v/>
      </c>
      <c r="F136" s="29" t="str">
        <f t="shared" si="8"/>
        <v/>
      </c>
      <c r="G136" s="29" t="str">
        <f t="shared" si="9"/>
        <v/>
      </c>
      <c r="H136" s="47" t="str">
        <f t="shared" si="10"/>
        <v/>
      </c>
    </row>
    <row r="137" spans="1:8" ht="15" customHeight="1" x14ac:dyDescent="0.3">
      <c r="A137" s="46">
        <v>133</v>
      </c>
      <c r="B137" s="30" t="str">
        <f>IF($A137&lt;='Parametry pożyczki'!$C$13,EOMONTH('Parametry pożyczki'!$C$7,$A137),"")</f>
        <v/>
      </c>
      <c r="C137" s="29" t="str">
        <f t="shared" si="11"/>
        <v/>
      </c>
      <c r="D137" s="29" t="str">
        <f>IF($B137="","",IF($A137&lt;='Parametry pożyczki'!$C$14,0,IF($A137='Parametry pożyczki'!$C$13,$C137,MIN($C137,'Parametry pożyczki'!$C$16))))</f>
        <v/>
      </c>
      <c r="E137" s="29" t="str">
        <f>IF($B137="","",$C137*'Parametry pożyczki'!$C$6*($B137-B136)/365)</f>
        <v/>
      </c>
      <c r="F137" s="29" t="str">
        <f t="shared" si="8"/>
        <v/>
      </c>
      <c r="G137" s="29" t="str">
        <f t="shared" si="9"/>
        <v/>
      </c>
      <c r="H137" s="47" t="str">
        <f t="shared" si="10"/>
        <v/>
      </c>
    </row>
    <row r="138" spans="1:8" ht="15" customHeight="1" x14ac:dyDescent="0.3">
      <c r="A138" s="46">
        <v>134</v>
      </c>
      <c r="B138" s="30" t="str">
        <f>IF($A138&lt;='Parametry pożyczki'!$C$13,EOMONTH('Parametry pożyczki'!$C$7,$A138),"")</f>
        <v/>
      </c>
      <c r="C138" s="29" t="str">
        <f t="shared" si="11"/>
        <v/>
      </c>
      <c r="D138" s="29" t="str">
        <f>IF($B138="","",IF($A138&lt;='Parametry pożyczki'!$C$14,0,IF($A138='Parametry pożyczki'!$C$13,$C138,MIN($C138,'Parametry pożyczki'!$C$16))))</f>
        <v/>
      </c>
      <c r="E138" s="29" t="str">
        <f>IF($B138="","",$C138*'Parametry pożyczki'!$C$6*($B138-B137)/365)</f>
        <v/>
      </c>
      <c r="F138" s="29" t="str">
        <f t="shared" si="8"/>
        <v/>
      </c>
      <c r="G138" s="29" t="str">
        <f t="shared" si="9"/>
        <v/>
      </c>
      <c r="H138" s="47" t="str">
        <f t="shared" si="10"/>
        <v/>
      </c>
    </row>
    <row r="139" spans="1:8" ht="15" customHeight="1" x14ac:dyDescent="0.3">
      <c r="A139" s="46">
        <v>135</v>
      </c>
      <c r="B139" s="30" t="str">
        <f>IF($A139&lt;='Parametry pożyczki'!$C$13,EOMONTH('Parametry pożyczki'!$C$7,$A139),"")</f>
        <v/>
      </c>
      <c r="C139" s="29" t="str">
        <f t="shared" si="11"/>
        <v/>
      </c>
      <c r="D139" s="29" t="str">
        <f>IF($B139="","",IF($A139&lt;='Parametry pożyczki'!$C$14,0,IF($A139='Parametry pożyczki'!$C$13,$C139,MIN($C139,'Parametry pożyczki'!$C$16))))</f>
        <v/>
      </c>
      <c r="E139" s="29" t="str">
        <f>IF($B139="","",$C139*'Parametry pożyczki'!$C$6*($B139-B138)/365)</f>
        <v/>
      </c>
      <c r="F139" s="29" t="str">
        <f t="shared" si="8"/>
        <v/>
      </c>
      <c r="G139" s="29" t="str">
        <f t="shared" si="9"/>
        <v/>
      </c>
      <c r="H139" s="47" t="str">
        <f t="shared" si="10"/>
        <v/>
      </c>
    </row>
    <row r="140" spans="1:8" ht="15" customHeight="1" x14ac:dyDescent="0.3">
      <c r="A140" s="46">
        <v>136</v>
      </c>
      <c r="B140" s="30" t="str">
        <f>IF($A140&lt;='Parametry pożyczki'!$C$13,EOMONTH('Parametry pożyczki'!$C$7,$A140),"")</f>
        <v/>
      </c>
      <c r="C140" s="29" t="str">
        <f t="shared" si="11"/>
        <v/>
      </c>
      <c r="D140" s="29" t="str">
        <f>IF($B140="","",IF($A140&lt;='Parametry pożyczki'!$C$14,0,IF($A140='Parametry pożyczki'!$C$13,$C140,MIN($C140,'Parametry pożyczki'!$C$16))))</f>
        <v/>
      </c>
      <c r="E140" s="29" t="str">
        <f>IF($B140="","",$C140*'Parametry pożyczki'!$C$6*($B140-B139)/365)</f>
        <v/>
      </c>
      <c r="F140" s="29" t="str">
        <f t="shared" si="8"/>
        <v/>
      </c>
      <c r="G140" s="29" t="str">
        <f t="shared" si="9"/>
        <v/>
      </c>
      <c r="H140" s="47" t="str">
        <f t="shared" si="10"/>
        <v/>
      </c>
    </row>
    <row r="141" spans="1:8" ht="15" customHeight="1" x14ac:dyDescent="0.3">
      <c r="A141" s="46">
        <v>137</v>
      </c>
      <c r="B141" s="30" t="str">
        <f>IF($A141&lt;='Parametry pożyczki'!$C$13,EOMONTH('Parametry pożyczki'!$C$7,$A141),"")</f>
        <v/>
      </c>
      <c r="C141" s="29" t="str">
        <f t="shared" si="11"/>
        <v/>
      </c>
      <c r="D141" s="29" t="str">
        <f>IF($B141="","",IF($A141&lt;='Parametry pożyczki'!$C$14,0,IF($A141='Parametry pożyczki'!$C$13,$C141,MIN($C141,'Parametry pożyczki'!$C$16))))</f>
        <v/>
      </c>
      <c r="E141" s="29" t="str">
        <f>IF($B141="","",$C141*'Parametry pożyczki'!$C$6*($B141-B140)/365)</f>
        <v/>
      </c>
      <c r="F141" s="29" t="str">
        <f t="shared" si="8"/>
        <v/>
      </c>
      <c r="G141" s="29" t="str">
        <f t="shared" si="9"/>
        <v/>
      </c>
      <c r="H141" s="47" t="str">
        <f t="shared" si="10"/>
        <v/>
      </c>
    </row>
    <row r="142" spans="1:8" ht="15" customHeight="1" x14ac:dyDescent="0.3">
      <c r="A142" s="46">
        <v>138</v>
      </c>
      <c r="B142" s="30" t="str">
        <f>IF($A142&lt;='Parametry pożyczki'!$C$13,EOMONTH('Parametry pożyczki'!$C$7,$A142),"")</f>
        <v/>
      </c>
      <c r="C142" s="29" t="str">
        <f t="shared" si="11"/>
        <v/>
      </c>
      <c r="D142" s="29" t="str">
        <f>IF($B142="","",IF($A142&lt;='Parametry pożyczki'!$C$14,0,IF($A142='Parametry pożyczki'!$C$13,$C142,MIN($C142,'Parametry pożyczki'!$C$16))))</f>
        <v/>
      </c>
      <c r="E142" s="29" t="str">
        <f>IF($B142="","",$C142*'Parametry pożyczki'!$C$6*($B142-B141)/365)</f>
        <v/>
      </c>
      <c r="F142" s="29" t="str">
        <f t="shared" si="8"/>
        <v/>
      </c>
      <c r="G142" s="29" t="str">
        <f t="shared" si="9"/>
        <v/>
      </c>
      <c r="H142" s="47" t="str">
        <f t="shared" si="10"/>
        <v/>
      </c>
    </row>
    <row r="143" spans="1:8" ht="15" customHeight="1" x14ac:dyDescent="0.3">
      <c r="A143" s="46">
        <v>139</v>
      </c>
      <c r="B143" s="30" t="str">
        <f>IF($A143&lt;='Parametry pożyczki'!$C$13,EOMONTH('Parametry pożyczki'!$C$7,$A143),"")</f>
        <v/>
      </c>
      <c r="C143" s="29" t="str">
        <f t="shared" si="11"/>
        <v/>
      </c>
      <c r="D143" s="29" t="str">
        <f>IF($B143="","",IF($A143&lt;='Parametry pożyczki'!$C$14,0,IF($A143='Parametry pożyczki'!$C$13,$C143,MIN($C143,'Parametry pożyczki'!$C$16))))</f>
        <v/>
      </c>
      <c r="E143" s="29" t="str">
        <f>IF($B143="","",$C143*'Parametry pożyczki'!$C$6*($B143-B142)/365)</f>
        <v/>
      </c>
      <c r="F143" s="29" t="str">
        <f t="shared" si="8"/>
        <v/>
      </c>
      <c r="G143" s="29" t="str">
        <f t="shared" si="9"/>
        <v/>
      </c>
      <c r="H143" s="47" t="str">
        <f t="shared" si="10"/>
        <v/>
      </c>
    </row>
    <row r="144" spans="1:8" ht="15" customHeight="1" x14ac:dyDescent="0.3">
      <c r="A144" s="46">
        <v>140</v>
      </c>
      <c r="B144" s="30" t="str">
        <f>IF($A144&lt;='Parametry pożyczki'!$C$13,EOMONTH('Parametry pożyczki'!$C$7,$A144),"")</f>
        <v/>
      </c>
      <c r="C144" s="29" t="str">
        <f t="shared" si="11"/>
        <v/>
      </c>
      <c r="D144" s="29" t="str">
        <f>IF($B144="","",IF($A144&lt;='Parametry pożyczki'!$C$14,0,IF($A144='Parametry pożyczki'!$C$13,$C144,MIN($C144,'Parametry pożyczki'!$C$16))))</f>
        <v/>
      </c>
      <c r="E144" s="29" t="str">
        <f>IF($B144="","",$C144*'Parametry pożyczki'!$C$6*($B144-B143)/365)</f>
        <v/>
      </c>
      <c r="F144" s="29" t="str">
        <f t="shared" si="8"/>
        <v/>
      </c>
      <c r="G144" s="29" t="str">
        <f t="shared" si="9"/>
        <v/>
      </c>
      <c r="H144" s="47" t="str">
        <f t="shared" si="10"/>
        <v/>
      </c>
    </row>
    <row r="145" spans="1:8" ht="15" customHeight="1" x14ac:dyDescent="0.3">
      <c r="A145" s="46">
        <v>141</v>
      </c>
      <c r="B145" s="30" t="str">
        <f>IF($A145&lt;='Parametry pożyczki'!$C$13,EOMONTH('Parametry pożyczki'!$C$7,$A145),"")</f>
        <v/>
      </c>
      <c r="C145" s="29" t="str">
        <f t="shared" si="11"/>
        <v/>
      </c>
      <c r="D145" s="29" t="str">
        <f>IF($B145="","",IF($A145&lt;='Parametry pożyczki'!$C$14,0,IF($A145='Parametry pożyczki'!$C$13,$C145,MIN($C145,'Parametry pożyczki'!$C$16))))</f>
        <v/>
      </c>
      <c r="E145" s="29" t="str">
        <f>IF($B145="","",$C145*'Parametry pożyczki'!$C$6*($B145-B144)/365)</f>
        <v/>
      </c>
      <c r="F145" s="29" t="str">
        <f t="shared" si="8"/>
        <v/>
      </c>
      <c r="G145" s="29" t="str">
        <f t="shared" si="9"/>
        <v/>
      </c>
      <c r="H145" s="47" t="str">
        <f t="shared" si="10"/>
        <v/>
      </c>
    </row>
    <row r="146" spans="1:8" ht="15" customHeight="1" x14ac:dyDescent="0.3">
      <c r="A146" s="46">
        <v>142</v>
      </c>
      <c r="B146" s="30" t="str">
        <f>IF($A146&lt;='Parametry pożyczki'!$C$13,EOMONTH('Parametry pożyczki'!$C$7,$A146),"")</f>
        <v/>
      </c>
      <c r="C146" s="29" t="str">
        <f t="shared" si="11"/>
        <v/>
      </c>
      <c r="D146" s="29" t="str">
        <f>IF($B146="","",IF($A146&lt;='Parametry pożyczki'!$C$14,0,IF($A146='Parametry pożyczki'!$C$13,$C146,MIN($C146,'Parametry pożyczki'!$C$16))))</f>
        <v/>
      </c>
      <c r="E146" s="29" t="str">
        <f>IF($B146="","",$C146*'Parametry pożyczki'!$C$6*($B146-B145)/365)</f>
        <v/>
      </c>
      <c r="F146" s="29" t="str">
        <f t="shared" si="8"/>
        <v/>
      </c>
      <c r="G146" s="29" t="str">
        <f t="shared" si="9"/>
        <v/>
      </c>
      <c r="H146" s="47" t="str">
        <f t="shared" si="10"/>
        <v/>
      </c>
    </row>
    <row r="147" spans="1:8" ht="15" customHeight="1" x14ac:dyDescent="0.3">
      <c r="A147" s="46">
        <v>143</v>
      </c>
      <c r="B147" s="30" t="str">
        <f>IF($A147&lt;='Parametry pożyczki'!$C$13,EOMONTH('Parametry pożyczki'!$C$7,$A147),"")</f>
        <v/>
      </c>
      <c r="C147" s="29" t="str">
        <f t="shared" si="11"/>
        <v/>
      </c>
      <c r="D147" s="29" t="str">
        <f>IF($B147="","",IF($A147&lt;='Parametry pożyczki'!$C$14,0,IF($A147='Parametry pożyczki'!$C$13,$C147,MIN($C147,'Parametry pożyczki'!$C$16))))</f>
        <v/>
      </c>
      <c r="E147" s="29" t="str">
        <f>IF($B147="","",$C147*'Parametry pożyczki'!$C$6*($B147-B146)/365)</f>
        <v/>
      </c>
      <c r="F147" s="29" t="str">
        <f t="shared" si="8"/>
        <v/>
      </c>
      <c r="G147" s="29" t="str">
        <f t="shared" si="9"/>
        <v/>
      </c>
      <c r="H147" s="47" t="str">
        <f t="shared" si="10"/>
        <v/>
      </c>
    </row>
    <row r="148" spans="1:8" ht="15" customHeight="1" x14ac:dyDescent="0.3">
      <c r="A148" s="46">
        <v>144</v>
      </c>
      <c r="B148" s="30" t="str">
        <f>IF($A148&lt;='Parametry pożyczki'!$C$13,EOMONTH('Parametry pożyczki'!$C$7,$A148),"")</f>
        <v/>
      </c>
      <c r="C148" s="29" t="str">
        <f t="shared" si="11"/>
        <v/>
      </c>
      <c r="D148" s="29" t="str">
        <f>IF($B148="","",IF($A148&lt;='Parametry pożyczki'!$C$14,0,IF($A148='Parametry pożyczki'!$C$13,$C148,MIN($C148,'Parametry pożyczki'!$C$16))))</f>
        <v/>
      </c>
      <c r="E148" s="29" t="str">
        <f>IF($B148="","",$C148*'Parametry pożyczki'!$C$6*($B148-B147)/365)</f>
        <v/>
      </c>
      <c r="F148" s="29" t="str">
        <f t="shared" si="8"/>
        <v/>
      </c>
      <c r="G148" s="29" t="str">
        <f t="shared" si="9"/>
        <v/>
      </c>
      <c r="H148" s="47" t="str">
        <f t="shared" si="10"/>
        <v/>
      </c>
    </row>
    <row r="149" spans="1:8" ht="15" customHeight="1" x14ac:dyDescent="0.3">
      <c r="A149" s="46">
        <v>145</v>
      </c>
      <c r="B149" s="30" t="str">
        <f>IF($A149&lt;='Parametry pożyczki'!$C$13,EOMONTH('Parametry pożyczki'!$C$7,$A149),"")</f>
        <v/>
      </c>
      <c r="C149" s="29" t="str">
        <f t="shared" si="11"/>
        <v/>
      </c>
      <c r="D149" s="29" t="str">
        <f>IF($B149="","",IF($A149&lt;='Parametry pożyczki'!$C$14,0,IF($A149='Parametry pożyczki'!$C$13,$C149,MIN($C149,'Parametry pożyczki'!$C$16))))</f>
        <v/>
      </c>
      <c r="E149" s="29" t="str">
        <f>IF($B149="","",$C149*'Parametry pożyczki'!$C$6*($B149-B148)/365)</f>
        <v/>
      </c>
      <c r="F149" s="29" t="str">
        <f t="shared" si="8"/>
        <v/>
      </c>
      <c r="G149" s="29" t="str">
        <f t="shared" si="9"/>
        <v/>
      </c>
      <c r="H149" s="47" t="str">
        <f t="shared" si="10"/>
        <v/>
      </c>
    </row>
    <row r="150" spans="1:8" ht="15" customHeight="1" x14ac:dyDescent="0.3">
      <c r="A150" s="46">
        <v>146</v>
      </c>
      <c r="B150" s="30" t="str">
        <f>IF($A150&lt;='Parametry pożyczki'!$C$13,EOMONTH('Parametry pożyczki'!$C$7,$A150),"")</f>
        <v/>
      </c>
      <c r="C150" s="29" t="str">
        <f t="shared" si="11"/>
        <v/>
      </c>
      <c r="D150" s="29" t="str">
        <f>IF($B150="","",IF($A150&lt;='Parametry pożyczki'!$C$14,0,IF($A150='Parametry pożyczki'!$C$13,$C150,MIN($C150,'Parametry pożyczki'!$C$16))))</f>
        <v/>
      </c>
      <c r="E150" s="29" t="str">
        <f>IF($B150="","",$C150*'Parametry pożyczki'!$C$6*($B150-B149)/365)</f>
        <v/>
      </c>
      <c r="F150" s="29" t="str">
        <f t="shared" si="8"/>
        <v/>
      </c>
      <c r="G150" s="29" t="str">
        <f t="shared" si="9"/>
        <v/>
      </c>
      <c r="H150" s="47" t="str">
        <f t="shared" si="10"/>
        <v/>
      </c>
    </row>
    <row r="151" spans="1:8" ht="15" customHeight="1" x14ac:dyDescent="0.3">
      <c r="A151" s="46">
        <v>147</v>
      </c>
      <c r="B151" s="30" t="str">
        <f>IF($A151&lt;='Parametry pożyczki'!$C$13,EOMONTH('Parametry pożyczki'!$C$7,$A151),"")</f>
        <v/>
      </c>
      <c r="C151" s="29" t="str">
        <f t="shared" si="11"/>
        <v/>
      </c>
      <c r="D151" s="29" t="str">
        <f>IF($B151="","",IF($A151&lt;='Parametry pożyczki'!$C$14,0,IF($A151='Parametry pożyczki'!$C$13,$C151,MIN($C151,'Parametry pożyczki'!$C$16))))</f>
        <v/>
      </c>
      <c r="E151" s="29" t="str">
        <f>IF($B151="","",$C151*'Parametry pożyczki'!$C$6*($B151-B150)/365)</f>
        <v/>
      </c>
      <c r="F151" s="29" t="str">
        <f t="shared" si="8"/>
        <v/>
      </c>
      <c r="G151" s="29" t="str">
        <f t="shared" si="9"/>
        <v/>
      </c>
      <c r="H151" s="47" t="str">
        <f t="shared" si="10"/>
        <v/>
      </c>
    </row>
    <row r="152" spans="1:8" ht="15" customHeight="1" x14ac:dyDescent="0.3">
      <c r="A152" s="46">
        <v>148</v>
      </c>
      <c r="B152" s="30" t="str">
        <f>IF($A152&lt;='Parametry pożyczki'!$C$13,EOMONTH('Parametry pożyczki'!$C$7,$A152),"")</f>
        <v/>
      </c>
      <c r="C152" s="29" t="str">
        <f t="shared" si="11"/>
        <v/>
      </c>
      <c r="D152" s="29" t="str">
        <f>IF($B152="","",IF($A152&lt;='Parametry pożyczki'!$C$14,0,IF($A152='Parametry pożyczki'!$C$13,$C152,MIN($C152,'Parametry pożyczki'!$C$16))))</f>
        <v/>
      </c>
      <c r="E152" s="29" t="str">
        <f>IF($B152="","",$C152*'Parametry pożyczki'!$C$6*($B152-B151)/365)</f>
        <v/>
      </c>
      <c r="F152" s="29" t="str">
        <f t="shared" si="8"/>
        <v/>
      </c>
      <c r="G152" s="29" t="str">
        <f t="shared" si="9"/>
        <v/>
      </c>
      <c r="H152" s="47" t="str">
        <f t="shared" si="10"/>
        <v/>
      </c>
    </row>
    <row r="153" spans="1:8" ht="15" customHeight="1" x14ac:dyDescent="0.3">
      <c r="A153" s="46">
        <v>149</v>
      </c>
      <c r="B153" s="30" t="str">
        <f>IF($A153&lt;='Parametry pożyczki'!$C$13,EOMONTH('Parametry pożyczki'!$C$7,$A153),"")</f>
        <v/>
      </c>
      <c r="C153" s="29" t="str">
        <f t="shared" si="11"/>
        <v/>
      </c>
      <c r="D153" s="29" t="str">
        <f>IF($B153="","",IF($A153&lt;='Parametry pożyczki'!$C$14,0,IF($A153='Parametry pożyczki'!$C$13,$C153,MIN($C153,'Parametry pożyczki'!$C$16))))</f>
        <v/>
      </c>
      <c r="E153" s="29" t="str">
        <f>IF($B153="","",$C153*'Parametry pożyczki'!$C$6*($B153-B152)/365)</f>
        <v/>
      </c>
      <c r="F153" s="29" t="str">
        <f t="shared" si="8"/>
        <v/>
      </c>
      <c r="G153" s="29" t="str">
        <f t="shared" si="9"/>
        <v/>
      </c>
      <c r="H153" s="47" t="str">
        <f t="shared" si="10"/>
        <v/>
      </c>
    </row>
    <row r="154" spans="1:8" ht="15" customHeight="1" x14ac:dyDescent="0.3">
      <c r="A154" s="46">
        <v>150</v>
      </c>
      <c r="B154" s="30" t="str">
        <f>IF($A154&lt;='Parametry pożyczki'!$C$13,EOMONTH('Parametry pożyczki'!$C$7,$A154),"")</f>
        <v/>
      </c>
      <c r="C154" s="29" t="str">
        <f t="shared" si="11"/>
        <v/>
      </c>
      <c r="D154" s="29" t="str">
        <f>IF($B154="","",IF($A154&lt;='Parametry pożyczki'!$C$14,0,IF($A154='Parametry pożyczki'!$C$13,$C154,MIN($C154,'Parametry pożyczki'!$C$16))))</f>
        <v/>
      </c>
      <c r="E154" s="29" t="str">
        <f>IF($B154="","",$C154*'Parametry pożyczki'!$C$6*($B154-B153)/365)</f>
        <v/>
      </c>
      <c r="F154" s="29" t="str">
        <f t="shared" si="8"/>
        <v/>
      </c>
      <c r="G154" s="29" t="str">
        <f t="shared" si="9"/>
        <v/>
      </c>
      <c r="H154" s="47" t="str">
        <f t="shared" si="10"/>
        <v/>
      </c>
    </row>
    <row r="155" spans="1:8" ht="15" customHeight="1" x14ac:dyDescent="0.3">
      <c r="A155" s="46">
        <v>151</v>
      </c>
      <c r="B155" s="30" t="str">
        <f>IF($A155&lt;='Parametry pożyczki'!$C$13,EOMONTH('Parametry pożyczki'!$C$7,$A155),"")</f>
        <v/>
      </c>
      <c r="C155" s="29" t="str">
        <f t="shared" si="11"/>
        <v/>
      </c>
      <c r="D155" s="29" t="str">
        <f>IF($B155="","",IF($A155&lt;='Parametry pożyczki'!$C$14,0,IF($A155='Parametry pożyczki'!$C$13,$C155,MIN($C155,'Parametry pożyczki'!$C$16))))</f>
        <v/>
      </c>
      <c r="E155" s="29" t="str">
        <f>IF($B155="","",$C155*'Parametry pożyczki'!$C$6*($B155-B154)/365)</f>
        <v/>
      </c>
      <c r="F155" s="29" t="str">
        <f t="shared" si="8"/>
        <v/>
      </c>
      <c r="G155" s="29" t="str">
        <f t="shared" si="9"/>
        <v/>
      </c>
      <c r="H155" s="47" t="str">
        <f t="shared" si="10"/>
        <v/>
      </c>
    </row>
    <row r="156" spans="1:8" ht="15" customHeight="1" x14ac:dyDescent="0.3">
      <c r="A156" s="46">
        <v>152</v>
      </c>
      <c r="B156" s="30" t="str">
        <f>IF($A156&lt;='Parametry pożyczki'!$C$13,EOMONTH('Parametry pożyczki'!$C$7,$A156),"")</f>
        <v/>
      </c>
      <c r="C156" s="29" t="str">
        <f t="shared" si="11"/>
        <v/>
      </c>
      <c r="D156" s="29" t="str">
        <f>IF($B156="","",IF($A156&lt;='Parametry pożyczki'!$C$14,0,IF($A156='Parametry pożyczki'!$C$13,$C156,MIN($C156,'Parametry pożyczki'!$C$16))))</f>
        <v/>
      </c>
      <c r="E156" s="29" t="str">
        <f>IF($B156="","",$C156*'Parametry pożyczki'!$C$6*($B156-B155)/365)</f>
        <v/>
      </c>
      <c r="F156" s="29" t="str">
        <f t="shared" si="8"/>
        <v/>
      </c>
      <c r="G156" s="29" t="str">
        <f t="shared" si="9"/>
        <v/>
      </c>
      <c r="H156" s="47" t="str">
        <f t="shared" si="10"/>
        <v/>
      </c>
    </row>
    <row r="157" spans="1:8" ht="15" customHeight="1" x14ac:dyDescent="0.3">
      <c r="A157" s="46">
        <v>153</v>
      </c>
      <c r="B157" s="30" t="str">
        <f>IF($A157&lt;='Parametry pożyczki'!$C$13,EOMONTH('Parametry pożyczki'!$C$7,$A157),"")</f>
        <v/>
      </c>
      <c r="C157" s="29" t="str">
        <f t="shared" si="11"/>
        <v/>
      </c>
      <c r="D157" s="29" t="str">
        <f>IF($B157="","",IF($A157&lt;='Parametry pożyczki'!$C$14,0,IF($A157='Parametry pożyczki'!$C$13,$C157,MIN($C157,'Parametry pożyczki'!$C$16))))</f>
        <v/>
      </c>
      <c r="E157" s="29" t="str">
        <f>IF($B157="","",$C157*'Parametry pożyczki'!$C$6*($B157-B156)/365)</f>
        <v/>
      </c>
      <c r="F157" s="29" t="str">
        <f t="shared" si="8"/>
        <v/>
      </c>
      <c r="G157" s="29" t="str">
        <f t="shared" si="9"/>
        <v/>
      </c>
      <c r="H157" s="47" t="str">
        <f t="shared" si="10"/>
        <v/>
      </c>
    </row>
    <row r="158" spans="1:8" ht="15" customHeight="1" x14ac:dyDescent="0.3">
      <c r="A158" s="46">
        <v>154</v>
      </c>
      <c r="B158" s="30" t="str">
        <f>IF($A158&lt;='Parametry pożyczki'!$C$13,EOMONTH('Parametry pożyczki'!$C$7,$A158),"")</f>
        <v/>
      </c>
      <c r="C158" s="29" t="str">
        <f t="shared" si="11"/>
        <v/>
      </c>
      <c r="D158" s="29" t="str">
        <f>IF($B158="","",IF($A158&lt;='Parametry pożyczki'!$C$14,0,IF($A158='Parametry pożyczki'!$C$13,$C158,MIN($C158,'Parametry pożyczki'!$C$16))))</f>
        <v/>
      </c>
      <c r="E158" s="29" t="str">
        <f>IF($B158="","",$C158*'Parametry pożyczki'!$C$6*($B158-B157)/365)</f>
        <v/>
      </c>
      <c r="F158" s="29" t="str">
        <f t="shared" si="8"/>
        <v/>
      </c>
      <c r="G158" s="29" t="str">
        <f t="shared" si="9"/>
        <v/>
      </c>
      <c r="H158" s="47" t="str">
        <f t="shared" si="10"/>
        <v/>
      </c>
    </row>
    <row r="159" spans="1:8" ht="15" customHeight="1" x14ac:dyDescent="0.3">
      <c r="A159" s="46">
        <v>155</v>
      </c>
      <c r="B159" s="30" t="str">
        <f>IF($A159&lt;='Parametry pożyczki'!$C$13,EOMONTH('Parametry pożyczki'!$C$7,$A159),"")</f>
        <v/>
      </c>
      <c r="C159" s="29" t="str">
        <f t="shared" si="11"/>
        <v/>
      </c>
      <c r="D159" s="29" t="str">
        <f>IF($B159="","",IF($A159&lt;='Parametry pożyczki'!$C$14,0,IF($A159='Parametry pożyczki'!$C$13,$C159,MIN($C159,'Parametry pożyczki'!$C$16))))</f>
        <v/>
      </c>
      <c r="E159" s="29" t="str">
        <f>IF($B159="","",$C159*'Parametry pożyczki'!$C$6*($B159-B158)/365)</f>
        <v/>
      </c>
      <c r="F159" s="29" t="str">
        <f t="shared" si="8"/>
        <v/>
      </c>
      <c r="G159" s="29" t="str">
        <f t="shared" si="9"/>
        <v/>
      </c>
      <c r="H159" s="47" t="str">
        <f t="shared" si="10"/>
        <v/>
      </c>
    </row>
    <row r="160" spans="1:8" ht="15" customHeight="1" x14ac:dyDescent="0.3">
      <c r="A160" s="46">
        <v>156</v>
      </c>
      <c r="B160" s="30" t="str">
        <f>IF($A160&lt;='Parametry pożyczki'!$C$13,EOMONTH('Parametry pożyczki'!$C$7,$A160),"")</f>
        <v/>
      </c>
      <c r="C160" s="29" t="str">
        <f t="shared" si="11"/>
        <v/>
      </c>
      <c r="D160" s="29" t="str">
        <f>IF($B160="","",IF($A160&lt;='Parametry pożyczki'!$C$14,0,IF($A160='Parametry pożyczki'!$C$13,$C160,MIN($C160,'Parametry pożyczki'!$C$16))))</f>
        <v/>
      </c>
      <c r="E160" s="29" t="str">
        <f>IF($B160="","",$C160*'Parametry pożyczki'!$C$6*($B160-B159)/365)</f>
        <v/>
      </c>
      <c r="F160" s="29" t="str">
        <f t="shared" si="8"/>
        <v/>
      </c>
      <c r="G160" s="29" t="str">
        <f t="shared" si="9"/>
        <v/>
      </c>
      <c r="H160" s="47" t="str">
        <f t="shared" si="10"/>
        <v/>
      </c>
    </row>
    <row r="161" spans="1:8" ht="15" customHeight="1" x14ac:dyDescent="0.3">
      <c r="A161" s="46">
        <v>157</v>
      </c>
      <c r="B161" s="30" t="str">
        <f>IF($A161&lt;='Parametry pożyczki'!$C$13,EOMONTH('Parametry pożyczki'!$C$7,$A161),"")</f>
        <v/>
      </c>
      <c r="C161" s="29" t="str">
        <f t="shared" si="11"/>
        <v/>
      </c>
      <c r="D161" s="29" t="str">
        <f>IF($B161="","",IF($A161&lt;='Parametry pożyczki'!$C$14,0,IF($A161='Parametry pożyczki'!$C$13,$C161,MIN($C161,'Parametry pożyczki'!$C$16))))</f>
        <v/>
      </c>
      <c r="E161" s="29" t="str">
        <f>IF($B161="","",$C161*'Parametry pożyczki'!$C$6*($B161-B160)/365)</f>
        <v/>
      </c>
      <c r="F161" s="29" t="str">
        <f t="shared" si="8"/>
        <v/>
      </c>
      <c r="G161" s="29" t="str">
        <f t="shared" si="9"/>
        <v/>
      </c>
      <c r="H161" s="47" t="str">
        <f t="shared" si="10"/>
        <v/>
      </c>
    </row>
    <row r="162" spans="1:8" ht="15" customHeight="1" x14ac:dyDescent="0.3">
      <c r="A162" s="46">
        <v>158</v>
      </c>
      <c r="B162" s="30" t="str">
        <f>IF($A162&lt;='Parametry pożyczki'!$C$13,EOMONTH('Parametry pożyczki'!$C$7,$A162),"")</f>
        <v/>
      </c>
      <c r="C162" s="29" t="str">
        <f t="shared" si="11"/>
        <v/>
      </c>
      <c r="D162" s="29" t="str">
        <f>IF($B162="","",IF($A162&lt;='Parametry pożyczki'!$C$14,0,IF($A162='Parametry pożyczki'!$C$13,$C162,MIN($C162,'Parametry pożyczki'!$C$16))))</f>
        <v/>
      </c>
      <c r="E162" s="29" t="str">
        <f>IF($B162="","",$C162*'Parametry pożyczki'!$C$6*($B162-B161)/365)</f>
        <v/>
      </c>
      <c r="F162" s="29" t="str">
        <f t="shared" si="8"/>
        <v/>
      </c>
      <c r="G162" s="29" t="str">
        <f t="shared" si="9"/>
        <v/>
      </c>
      <c r="H162" s="47" t="str">
        <f t="shared" si="10"/>
        <v/>
      </c>
    </row>
    <row r="163" spans="1:8" ht="15" customHeight="1" x14ac:dyDescent="0.3">
      <c r="A163" s="46">
        <v>159</v>
      </c>
      <c r="B163" s="30" t="str">
        <f>IF($A163&lt;='Parametry pożyczki'!$C$13,EOMONTH('Parametry pożyczki'!$C$7,$A163),"")</f>
        <v/>
      </c>
      <c r="C163" s="29" t="str">
        <f t="shared" si="11"/>
        <v/>
      </c>
      <c r="D163" s="29" t="str">
        <f>IF($B163="","",IF($A163&lt;='Parametry pożyczki'!$C$14,0,IF($A163='Parametry pożyczki'!$C$13,$C163,MIN($C163,'Parametry pożyczki'!$C$16))))</f>
        <v/>
      </c>
      <c r="E163" s="29" t="str">
        <f>IF($B163="","",$C163*'Parametry pożyczki'!$C$6*($B163-B162)/365)</f>
        <v/>
      </c>
      <c r="F163" s="29" t="str">
        <f t="shared" si="8"/>
        <v/>
      </c>
      <c r="G163" s="29" t="str">
        <f t="shared" si="9"/>
        <v/>
      </c>
      <c r="H163" s="47" t="str">
        <f t="shared" si="10"/>
        <v/>
      </c>
    </row>
    <row r="164" spans="1:8" ht="15" customHeight="1" x14ac:dyDescent="0.3">
      <c r="A164" s="46">
        <v>160</v>
      </c>
      <c r="B164" s="30" t="str">
        <f>IF($A164&lt;='Parametry pożyczki'!$C$13,EOMONTH('Parametry pożyczki'!$C$7,$A164),"")</f>
        <v/>
      </c>
      <c r="C164" s="29" t="str">
        <f t="shared" si="11"/>
        <v/>
      </c>
      <c r="D164" s="29" t="str">
        <f>IF($B164="","",IF($A164&lt;='Parametry pożyczki'!$C$14,0,IF($A164='Parametry pożyczki'!$C$13,$C164,MIN($C164,'Parametry pożyczki'!$C$16))))</f>
        <v/>
      </c>
      <c r="E164" s="29" t="str">
        <f>IF($B164="","",$C164*'Parametry pożyczki'!$C$6*($B164-B163)/365)</f>
        <v/>
      </c>
      <c r="F164" s="29" t="str">
        <f t="shared" si="8"/>
        <v/>
      </c>
      <c r="G164" s="29" t="str">
        <f t="shared" si="9"/>
        <v/>
      </c>
      <c r="H164" s="47" t="str">
        <f t="shared" si="10"/>
        <v/>
      </c>
    </row>
    <row r="165" spans="1:8" ht="15" customHeight="1" x14ac:dyDescent="0.3">
      <c r="A165" s="46">
        <v>161</v>
      </c>
      <c r="B165" s="30" t="str">
        <f>IF($A165&lt;='Parametry pożyczki'!$C$13,EOMONTH('Parametry pożyczki'!$C$7,$A165),"")</f>
        <v/>
      </c>
      <c r="C165" s="29" t="str">
        <f t="shared" si="11"/>
        <v/>
      </c>
      <c r="D165" s="29" t="str">
        <f>IF($B165="","",IF($A165&lt;='Parametry pożyczki'!$C$14,0,IF($A165='Parametry pożyczki'!$C$13,$C165,MIN($C165,'Parametry pożyczki'!$C$16))))</f>
        <v/>
      </c>
      <c r="E165" s="29" t="str">
        <f>IF($B165="","",$C165*'Parametry pożyczki'!$C$6*($B165-B164)/365)</f>
        <v/>
      </c>
      <c r="F165" s="29" t="str">
        <f t="shared" si="8"/>
        <v/>
      </c>
      <c r="G165" s="29" t="str">
        <f t="shared" si="9"/>
        <v/>
      </c>
      <c r="H165" s="47" t="str">
        <f t="shared" si="10"/>
        <v/>
      </c>
    </row>
    <row r="166" spans="1:8" ht="15" customHeight="1" x14ac:dyDescent="0.3">
      <c r="A166" s="46">
        <v>162</v>
      </c>
      <c r="B166" s="30" t="str">
        <f>IF($A166&lt;='Parametry pożyczki'!$C$13,EOMONTH('Parametry pożyczki'!$C$7,$A166),"")</f>
        <v/>
      </c>
      <c r="C166" s="29" t="str">
        <f t="shared" si="11"/>
        <v/>
      </c>
      <c r="D166" s="29" t="str">
        <f>IF($B166="","",IF($A166&lt;='Parametry pożyczki'!$C$14,0,IF($A166='Parametry pożyczki'!$C$13,$C166,MIN($C166,'Parametry pożyczki'!$C$16))))</f>
        <v/>
      </c>
      <c r="E166" s="29" t="str">
        <f>IF($B166="","",$C166*'Parametry pożyczki'!$C$6*($B166-B165)/365)</f>
        <v/>
      </c>
      <c r="F166" s="29" t="str">
        <f t="shared" si="8"/>
        <v/>
      </c>
      <c r="G166" s="29" t="str">
        <f t="shared" si="9"/>
        <v/>
      </c>
      <c r="H166" s="47" t="str">
        <f t="shared" si="10"/>
        <v/>
      </c>
    </row>
    <row r="167" spans="1:8" ht="15" customHeight="1" x14ac:dyDescent="0.3">
      <c r="A167" s="46">
        <v>163</v>
      </c>
      <c r="B167" s="30" t="str">
        <f>IF($A167&lt;='Parametry pożyczki'!$C$13,EOMONTH('Parametry pożyczki'!$C$7,$A167),"")</f>
        <v/>
      </c>
      <c r="C167" s="29" t="str">
        <f t="shared" si="11"/>
        <v/>
      </c>
      <c r="D167" s="29" t="str">
        <f>IF($B167="","",IF($A167&lt;='Parametry pożyczki'!$C$14,0,IF($A167='Parametry pożyczki'!$C$13,$C167,MIN($C167,'Parametry pożyczki'!$C$16))))</f>
        <v/>
      </c>
      <c r="E167" s="29" t="str">
        <f>IF($B167="","",$C167*'Parametry pożyczki'!$C$6*($B167-B166)/365)</f>
        <v/>
      </c>
      <c r="F167" s="29" t="str">
        <f t="shared" si="8"/>
        <v/>
      </c>
      <c r="G167" s="29" t="str">
        <f t="shared" si="9"/>
        <v/>
      </c>
      <c r="H167" s="47" t="str">
        <f t="shared" si="10"/>
        <v/>
      </c>
    </row>
    <row r="168" spans="1:8" ht="15" customHeight="1" x14ac:dyDescent="0.3">
      <c r="A168" s="46">
        <v>164</v>
      </c>
      <c r="B168" s="30" t="str">
        <f>IF($A168&lt;='Parametry pożyczki'!$C$13,EOMONTH('Parametry pożyczki'!$C$7,$A168),"")</f>
        <v/>
      </c>
      <c r="C168" s="29" t="str">
        <f t="shared" si="11"/>
        <v/>
      </c>
      <c r="D168" s="29" t="str">
        <f>IF($B168="","",IF($A168&lt;='Parametry pożyczki'!$C$14,0,IF($A168='Parametry pożyczki'!$C$13,$C168,MIN($C168,'Parametry pożyczki'!$C$16))))</f>
        <v/>
      </c>
      <c r="E168" s="29" t="str">
        <f>IF($B168="","",$C168*'Parametry pożyczki'!$C$6*($B168-B167)/365)</f>
        <v/>
      </c>
      <c r="F168" s="29" t="str">
        <f t="shared" si="8"/>
        <v/>
      </c>
      <c r="G168" s="29" t="str">
        <f t="shared" si="9"/>
        <v/>
      </c>
      <c r="H168" s="47" t="str">
        <f t="shared" si="10"/>
        <v/>
      </c>
    </row>
    <row r="169" spans="1:8" ht="15" customHeight="1" x14ac:dyDescent="0.3">
      <c r="A169" s="46">
        <v>165</v>
      </c>
      <c r="B169" s="30" t="str">
        <f>IF($A169&lt;='Parametry pożyczki'!$C$13,EOMONTH('Parametry pożyczki'!$C$7,$A169),"")</f>
        <v/>
      </c>
      <c r="C169" s="29" t="str">
        <f t="shared" si="11"/>
        <v/>
      </c>
      <c r="D169" s="29" t="str">
        <f>IF($B169="","",IF($A169&lt;='Parametry pożyczki'!$C$14,0,IF($A169='Parametry pożyczki'!$C$13,$C169,MIN($C169,'Parametry pożyczki'!$C$16))))</f>
        <v/>
      </c>
      <c r="E169" s="29" t="str">
        <f>IF($B169="","",$C169*'Parametry pożyczki'!$C$6*($B169-B168)/365)</f>
        <v/>
      </c>
      <c r="F169" s="29" t="str">
        <f t="shared" si="8"/>
        <v/>
      </c>
      <c r="G169" s="29" t="str">
        <f t="shared" si="9"/>
        <v/>
      </c>
      <c r="H169" s="47" t="str">
        <f t="shared" si="10"/>
        <v/>
      </c>
    </row>
    <row r="170" spans="1:8" ht="15" customHeight="1" x14ac:dyDescent="0.3">
      <c r="A170" s="46">
        <v>166</v>
      </c>
      <c r="B170" s="30" t="str">
        <f>IF($A170&lt;='Parametry pożyczki'!$C$13,EOMONTH('Parametry pożyczki'!$C$7,$A170),"")</f>
        <v/>
      </c>
      <c r="C170" s="29" t="str">
        <f t="shared" si="11"/>
        <v/>
      </c>
      <c r="D170" s="29" t="str">
        <f>IF($B170="","",IF($A170&lt;='Parametry pożyczki'!$C$14,0,IF($A170='Parametry pożyczki'!$C$13,$C170,MIN($C170,'Parametry pożyczki'!$C$16))))</f>
        <v/>
      </c>
      <c r="E170" s="29" t="str">
        <f>IF($B170="","",$C170*'Parametry pożyczki'!$C$6*($B170-B169)/365)</f>
        <v/>
      </c>
      <c r="F170" s="29" t="str">
        <f t="shared" si="8"/>
        <v/>
      </c>
      <c r="G170" s="29" t="str">
        <f t="shared" si="9"/>
        <v/>
      </c>
      <c r="H170" s="47" t="str">
        <f t="shared" si="10"/>
        <v/>
      </c>
    </row>
    <row r="171" spans="1:8" ht="15" customHeight="1" x14ac:dyDescent="0.3">
      <c r="A171" s="46">
        <v>167</v>
      </c>
      <c r="B171" s="30" t="str">
        <f>IF($A171&lt;='Parametry pożyczki'!$C$13,EOMONTH('Parametry pożyczki'!$C$7,$A171),"")</f>
        <v/>
      </c>
      <c r="C171" s="29" t="str">
        <f t="shared" si="11"/>
        <v/>
      </c>
      <c r="D171" s="29" t="str">
        <f>IF($B171="","",IF($A171&lt;='Parametry pożyczki'!$C$14,0,IF($A171='Parametry pożyczki'!$C$13,$C171,MIN($C171,'Parametry pożyczki'!$C$16))))</f>
        <v/>
      </c>
      <c r="E171" s="29" t="str">
        <f>IF($B171="","",$C171*'Parametry pożyczki'!$C$6*($B171-B170)/365)</f>
        <v/>
      </c>
      <c r="F171" s="29" t="str">
        <f t="shared" si="8"/>
        <v/>
      </c>
      <c r="G171" s="29" t="str">
        <f t="shared" si="9"/>
        <v/>
      </c>
      <c r="H171" s="47" t="str">
        <f t="shared" si="10"/>
        <v/>
      </c>
    </row>
    <row r="172" spans="1:8" ht="15" customHeight="1" x14ac:dyDescent="0.3">
      <c r="A172" s="46">
        <v>168</v>
      </c>
      <c r="B172" s="30" t="str">
        <f>IF($A172&lt;='Parametry pożyczki'!$C$13,EOMONTH('Parametry pożyczki'!$C$7,$A172),"")</f>
        <v/>
      </c>
      <c r="C172" s="29" t="str">
        <f t="shared" si="11"/>
        <v/>
      </c>
      <c r="D172" s="29" t="str">
        <f>IF($B172="","",IF($A172&lt;='Parametry pożyczki'!$C$14,0,IF($A172='Parametry pożyczki'!$C$13,$C172,MIN($C172,'Parametry pożyczki'!$C$16))))</f>
        <v/>
      </c>
      <c r="E172" s="29" t="str">
        <f>IF($B172="","",$C172*'Parametry pożyczki'!$C$6*($B172-B171)/365)</f>
        <v/>
      </c>
      <c r="F172" s="29" t="str">
        <f t="shared" si="8"/>
        <v/>
      </c>
      <c r="G172" s="29" t="str">
        <f t="shared" si="9"/>
        <v/>
      </c>
      <c r="H172" s="47" t="str">
        <f t="shared" si="10"/>
        <v/>
      </c>
    </row>
    <row r="173" spans="1:8" ht="15" customHeight="1" x14ac:dyDescent="0.3">
      <c r="A173" s="46">
        <v>169</v>
      </c>
      <c r="B173" s="30" t="str">
        <f>IF($A173&lt;='Parametry pożyczki'!$C$13,EOMONTH('Parametry pożyczki'!$C$7,$A173),"")</f>
        <v/>
      </c>
      <c r="C173" s="29" t="str">
        <f t="shared" si="11"/>
        <v/>
      </c>
      <c r="D173" s="29" t="str">
        <f>IF($B173="","",IF($A173&lt;='Parametry pożyczki'!$C$14,0,IF($A173='Parametry pożyczki'!$C$13,$C173,MIN($C173,'Parametry pożyczki'!$C$16))))</f>
        <v/>
      </c>
      <c r="E173" s="29" t="str">
        <f>IF($B173="","",$C173*'Parametry pożyczki'!$C$6*($B173-B172)/365)</f>
        <v/>
      </c>
      <c r="F173" s="29" t="str">
        <f t="shared" si="8"/>
        <v/>
      </c>
      <c r="G173" s="29" t="str">
        <f t="shared" si="9"/>
        <v/>
      </c>
      <c r="H173" s="47" t="str">
        <f t="shared" si="10"/>
        <v/>
      </c>
    </row>
    <row r="174" spans="1:8" ht="15" customHeight="1" x14ac:dyDescent="0.3">
      <c r="A174" s="46">
        <v>170</v>
      </c>
      <c r="B174" s="30" t="str">
        <f>IF($A174&lt;='Parametry pożyczki'!$C$13,EOMONTH('Parametry pożyczki'!$C$7,$A174),"")</f>
        <v/>
      </c>
      <c r="C174" s="29" t="str">
        <f t="shared" si="11"/>
        <v/>
      </c>
      <c r="D174" s="29" t="str">
        <f>IF($B174="","",IF($A174&lt;='Parametry pożyczki'!$C$14,0,IF($A174='Parametry pożyczki'!$C$13,$C174,MIN($C174,'Parametry pożyczki'!$C$16))))</f>
        <v/>
      </c>
      <c r="E174" s="29" t="str">
        <f>IF($B174="","",$C174*'Parametry pożyczki'!$C$6*($B174-B173)/365)</f>
        <v/>
      </c>
      <c r="F174" s="29" t="str">
        <f t="shared" si="8"/>
        <v/>
      </c>
      <c r="G174" s="29" t="str">
        <f t="shared" si="9"/>
        <v/>
      </c>
      <c r="H174" s="47" t="str">
        <f t="shared" si="10"/>
        <v/>
      </c>
    </row>
    <row r="175" spans="1:8" ht="15" customHeight="1" x14ac:dyDescent="0.3">
      <c r="A175" s="46">
        <v>171</v>
      </c>
      <c r="B175" s="30" t="str">
        <f>IF($A175&lt;='Parametry pożyczki'!$C$13,EOMONTH('Parametry pożyczki'!$C$7,$A175),"")</f>
        <v/>
      </c>
      <c r="C175" s="29" t="str">
        <f t="shared" si="11"/>
        <v/>
      </c>
      <c r="D175" s="29" t="str">
        <f>IF($B175="","",IF($A175&lt;='Parametry pożyczki'!$C$14,0,IF($A175='Parametry pożyczki'!$C$13,$C175,MIN($C175,'Parametry pożyczki'!$C$16))))</f>
        <v/>
      </c>
      <c r="E175" s="29" t="str">
        <f>IF($B175="","",$C175*'Parametry pożyczki'!$C$6*($B175-B174)/365)</f>
        <v/>
      </c>
      <c r="F175" s="29" t="str">
        <f t="shared" si="8"/>
        <v/>
      </c>
      <c r="G175" s="29" t="str">
        <f t="shared" si="9"/>
        <v/>
      </c>
      <c r="H175" s="47" t="str">
        <f t="shared" si="10"/>
        <v/>
      </c>
    </row>
    <row r="176" spans="1:8" ht="15" customHeight="1" x14ac:dyDescent="0.3">
      <c r="A176" s="46">
        <v>172</v>
      </c>
      <c r="B176" s="30" t="str">
        <f>IF($A176&lt;='Parametry pożyczki'!$C$13,EOMONTH('Parametry pożyczki'!$C$7,$A176),"")</f>
        <v/>
      </c>
      <c r="C176" s="29" t="str">
        <f t="shared" si="11"/>
        <v/>
      </c>
      <c r="D176" s="29" t="str">
        <f>IF($B176="","",IF($A176&lt;='Parametry pożyczki'!$C$14,0,IF($A176='Parametry pożyczki'!$C$13,$C176,MIN($C176,'Parametry pożyczki'!$C$16))))</f>
        <v/>
      </c>
      <c r="E176" s="29" t="str">
        <f>IF($B176="","",$C176*'Parametry pożyczki'!$C$6*($B176-B175)/365)</f>
        <v/>
      </c>
      <c r="F176" s="29" t="str">
        <f t="shared" si="8"/>
        <v/>
      </c>
      <c r="G176" s="29" t="str">
        <f t="shared" si="9"/>
        <v/>
      </c>
      <c r="H176" s="47" t="str">
        <f t="shared" si="10"/>
        <v/>
      </c>
    </row>
    <row r="177" spans="1:8" ht="15" customHeight="1" x14ac:dyDescent="0.3">
      <c r="A177" s="46">
        <v>173</v>
      </c>
      <c r="B177" s="30" t="str">
        <f>IF($A177&lt;='Parametry pożyczki'!$C$13,EOMONTH('Parametry pożyczki'!$C$7,$A177),"")</f>
        <v/>
      </c>
      <c r="C177" s="29" t="str">
        <f t="shared" si="11"/>
        <v/>
      </c>
      <c r="D177" s="29" t="str">
        <f>IF($B177="","",IF($A177&lt;='Parametry pożyczki'!$C$14,0,IF($A177='Parametry pożyczki'!$C$13,$C177,MIN($C177,'Parametry pożyczki'!$C$16))))</f>
        <v/>
      </c>
      <c r="E177" s="29" t="str">
        <f>IF($B177="","",$C177*'Parametry pożyczki'!$C$6*($B177-B176)/365)</f>
        <v/>
      </c>
      <c r="F177" s="29" t="str">
        <f t="shared" si="8"/>
        <v/>
      </c>
      <c r="G177" s="29" t="str">
        <f t="shared" si="9"/>
        <v/>
      </c>
      <c r="H177" s="47" t="str">
        <f t="shared" si="10"/>
        <v/>
      </c>
    </row>
    <row r="178" spans="1:8" ht="15" customHeight="1" x14ac:dyDescent="0.3">
      <c r="A178" s="46">
        <v>174</v>
      </c>
      <c r="B178" s="30" t="str">
        <f>IF($A178&lt;='Parametry pożyczki'!$C$13,EOMONTH('Parametry pożyczki'!$C$7,$A178),"")</f>
        <v/>
      </c>
      <c r="C178" s="29" t="str">
        <f t="shared" si="11"/>
        <v/>
      </c>
      <c r="D178" s="29" t="str">
        <f>IF($B178="","",IF($A178&lt;='Parametry pożyczki'!$C$14,0,IF($A178='Parametry pożyczki'!$C$13,$C178,MIN($C178,'Parametry pożyczki'!$C$16))))</f>
        <v/>
      </c>
      <c r="E178" s="29" t="str">
        <f>IF($B178="","",$C178*'Parametry pożyczki'!$C$6*($B178-B177)/365)</f>
        <v/>
      </c>
      <c r="F178" s="29" t="str">
        <f t="shared" si="8"/>
        <v/>
      </c>
      <c r="G178" s="29" t="str">
        <f t="shared" si="9"/>
        <v/>
      </c>
      <c r="H178" s="47" t="str">
        <f t="shared" si="10"/>
        <v/>
      </c>
    </row>
    <row r="179" spans="1:8" ht="15" customHeight="1" x14ac:dyDescent="0.3">
      <c r="A179" s="46">
        <v>175</v>
      </c>
      <c r="B179" s="30" t="str">
        <f>IF($A179&lt;='Parametry pożyczki'!$C$13,EOMONTH('Parametry pożyczki'!$C$7,$A179),"")</f>
        <v/>
      </c>
      <c r="C179" s="29" t="str">
        <f t="shared" si="11"/>
        <v/>
      </c>
      <c r="D179" s="29" t="str">
        <f>IF($B179="","",IF($A179&lt;='Parametry pożyczki'!$C$14,0,IF($A179='Parametry pożyczki'!$C$13,$C179,MIN($C179,'Parametry pożyczki'!$C$16))))</f>
        <v/>
      </c>
      <c r="E179" s="29" t="str">
        <f>IF($B179="","",$C179*'Parametry pożyczki'!$C$6*($B179-B178)/365)</f>
        <v/>
      </c>
      <c r="F179" s="29" t="str">
        <f t="shared" si="8"/>
        <v/>
      </c>
      <c r="G179" s="29" t="str">
        <f t="shared" si="9"/>
        <v/>
      </c>
      <c r="H179" s="47" t="str">
        <f t="shared" si="10"/>
        <v/>
      </c>
    </row>
    <row r="180" spans="1:8" ht="15" customHeight="1" x14ac:dyDescent="0.3">
      <c r="A180" s="46">
        <v>176</v>
      </c>
      <c r="B180" s="30" t="str">
        <f>IF($A180&lt;='Parametry pożyczki'!$C$13,EOMONTH('Parametry pożyczki'!$C$7,$A180),"")</f>
        <v/>
      </c>
      <c r="C180" s="29" t="str">
        <f t="shared" si="11"/>
        <v/>
      </c>
      <c r="D180" s="29" t="str">
        <f>IF($B180="","",IF($A180&lt;='Parametry pożyczki'!$C$14,0,IF($A180='Parametry pożyczki'!$C$13,$C180,MIN($C180,'Parametry pożyczki'!$C$16))))</f>
        <v/>
      </c>
      <c r="E180" s="29" t="str">
        <f>IF($B180="","",$C180*'Parametry pożyczki'!$C$6*($B180-B179)/365)</f>
        <v/>
      </c>
      <c r="F180" s="29" t="str">
        <f t="shared" si="8"/>
        <v/>
      </c>
      <c r="G180" s="29" t="str">
        <f t="shared" si="9"/>
        <v/>
      </c>
      <c r="H180" s="47" t="str">
        <f t="shared" si="10"/>
        <v/>
      </c>
    </row>
    <row r="181" spans="1:8" ht="15" customHeight="1" x14ac:dyDescent="0.3">
      <c r="A181" s="46">
        <v>177</v>
      </c>
      <c r="B181" s="30" t="str">
        <f>IF($A181&lt;='Parametry pożyczki'!$C$13,EOMONTH('Parametry pożyczki'!$C$7,$A181),"")</f>
        <v/>
      </c>
      <c r="C181" s="29" t="str">
        <f t="shared" si="11"/>
        <v/>
      </c>
      <c r="D181" s="29" t="str">
        <f>IF($B181="","",IF($A181&lt;='Parametry pożyczki'!$C$14,0,IF($A181='Parametry pożyczki'!$C$13,$C181,MIN($C181,'Parametry pożyczki'!$C$16))))</f>
        <v/>
      </c>
      <c r="E181" s="29" t="str">
        <f>IF($B181="","",$C181*'Parametry pożyczki'!$C$6*($B181-B180)/365)</f>
        <v/>
      </c>
      <c r="F181" s="29" t="str">
        <f t="shared" si="8"/>
        <v/>
      </c>
      <c r="G181" s="29" t="str">
        <f t="shared" si="9"/>
        <v/>
      </c>
      <c r="H181" s="47" t="str">
        <f t="shared" si="10"/>
        <v/>
      </c>
    </row>
    <row r="182" spans="1:8" ht="15" customHeight="1" x14ac:dyDescent="0.3">
      <c r="A182" s="46">
        <v>178</v>
      </c>
      <c r="B182" s="30" t="str">
        <f>IF($A182&lt;='Parametry pożyczki'!$C$13,EOMONTH('Parametry pożyczki'!$C$7,$A182),"")</f>
        <v/>
      </c>
      <c r="C182" s="29" t="str">
        <f t="shared" si="11"/>
        <v/>
      </c>
      <c r="D182" s="29" t="str">
        <f>IF($B182="","",IF($A182&lt;='Parametry pożyczki'!$C$14,0,IF($A182='Parametry pożyczki'!$C$13,$C182,MIN($C182,'Parametry pożyczki'!$C$16))))</f>
        <v/>
      </c>
      <c r="E182" s="29" t="str">
        <f>IF($B182="","",$C182*'Parametry pożyczki'!$C$6*($B182-B181)/365)</f>
        <v/>
      </c>
      <c r="F182" s="29" t="str">
        <f t="shared" si="8"/>
        <v/>
      </c>
      <c r="G182" s="29" t="str">
        <f t="shared" si="9"/>
        <v/>
      </c>
      <c r="H182" s="47" t="str">
        <f t="shared" si="10"/>
        <v/>
      </c>
    </row>
    <row r="183" spans="1:8" ht="15" customHeight="1" x14ac:dyDescent="0.3">
      <c r="A183" s="46">
        <v>179</v>
      </c>
      <c r="B183" s="30" t="str">
        <f>IF($A183&lt;='Parametry pożyczki'!$C$13,EOMONTH('Parametry pożyczki'!$C$7,$A183),"")</f>
        <v/>
      </c>
      <c r="C183" s="29" t="str">
        <f t="shared" si="11"/>
        <v/>
      </c>
      <c r="D183" s="29" t="str">
        <f>IF($B183="","",IF($A183&lt;='Parametry pożyczki'!$C$14,0,IF($A183='Parametry pożyczki'!$C$13,$C183,MIN($C183,'Parametry pożyczki'!$C$16))))</f>
        <v/>
      </c>
      <c r="E183" s="29" t="str">
        <f>IF($B183="","",$C183*'Parametry pożyczki'!$C$6*($B183-B182)/365)</f>
        <v/>
      </c>
      <c r="F183" s="29" t="str">
        <f t="shared" si="8"/>
        <v/>
      </c>
      <c r="G183" s="29" t="str">
        <f t="shared" si="9"/>
        <v/>
      </c>
      <c r="H183" s="47" t="str">
        <f t="shared" si="10"/>
        <v/>
      </c>
    </row>
    <row r="184" spans="1:8" ht="15" customHeight="1" x14ac:dyDescent="0.3">
      <c r="A184" s="46">
        <v>180</v>
      </c>
      <c r="B184" s="30" t="str">
        <f>IF($A184&lt;='Parametry pożyczki'!$C$13,EOMONTH('Parametry pożyczki'!$C$7,$A184),"")</f>
        <v/>
      </c>
      <c r="C184" s="29" t="str">
        <f t="shared" si="11"/>
        <v/>
      </c>
      <c r="D184" s="29" t="str">
        <f>IF($B184="","",IF($A184&lt;='Parametry pożyczki'!$C$14,0,IF($A184='Parametry pożyczki'!$C$13,$C184,MIN($C184,'Parametry pożyczki'!$C$16))))</f>
        <v/>
      </c>
      <c r="E184" s="29" t="str">
        <f>IF($B184="","",$C184*'Parametry pożyczki'!$C$6*($B184-B183)/365)</f>
        <v/>
      </c>
      <c r="F184" s="29" t="str">
        <f t="shared" si="8"/>
        <v/>
      </c>
      <c r="G184" s="29" t="str">
        <f t="shared" si="9"/>
        <v/>
      </c>
      <c r="H184" s="47" t="str">
        <f t="shared" si="10"/>
        <v/>
      </c>
    </row>
    <row r="185" spans="1:8" ht="15" customHeight="1" x14ac:dyDescent="0.3">
      <c r="A185" s="46">
        <v>181</v>
      </c>
      <c r="B185" s="30" t="str">
        <f>IF($A185&lt;='Parametry pożyczki'!$C$13,EOMONTH('Parametry pożyczki'!$C$7,$A185),"")</f>
        <v/>
      </c>
      <c r="C185" s="29" t="str">
        <f t="shared" si="11"/>
        <v/>
      </c>
      <c r="D185" s="29" t="str">
        <f>IF($B185="","",IF($A185&lt;='Parametry pożyczki'!$C$14,0,IF($A185='Parametry pożyczki'!$C$13,$C185,MIN($C185,'Parametry pożyczki'!$C$16))))</f>
        <v/>
      </c>
      <c r="E185" s="29" t="str">
        <f>IF($B185="","",$C185*'Parametry pożyczki'!$C$6*($B185-B184)/365)</f>
        <v/>
      </c>
      <c r="F185" s="29" t="str">
        <f t="shared" si="8"/>
        <v/>
      </c>
      <c r="G185" s="29" t="str">
        <f t="shared" si="9"/>
        <v/>
      </c>
      <c r="H185" s="47" t="str">
        <f t="shared" si="10"/>
        <v/>
      </c>
    </row>
    <row r="186" spans="1:8" ht="15" customHeight="1" x14ac:dyDescent="0.3">
      <c r="A186" s="46">
        <v>182</v>
      </c>
      <c r="B186" s="30" t="str">
        <f>IF($A186&lt;='Parametry pożyczki'!$C$13,EOMONTH('Parametry pożyczki'!$C$7,$A186),"")</f>
        <v/>
      </c>
      <c r="C186" s="29" t="str">
        <f t="shared" si="11"/>
        <v/>
      </c>
      <c r="D186" s="29" t="str">
        <f>IF($B186="","",IF($A186&lt;='Parametry pożyczki'!$C$14,0,IF($A186='Parametry pożyczki'!$C$13,$C186,MIN($C186,'Parametry pożyczki'!$C$16))))</f>
        <v/>
      </c>
      <c r="E186" s="29" t="str">
        <f>IF($B186="","",$C186*'Parametry pożyczki'!$C$6*($B186-B185)/365)</f>
        <v/>
      </c>
      <c r="F186" s="29" t="str">
        <f t="shared" si="8"/>
        <v/>
      </c>
      <c r="G186" s="29" t="str">
        <f t="shared" si="9"/>
        <v/>
      </c>
      <c r="H186" s="47" t="str">
        <f t="shared" si="10"/>
        <v/>
      </c>
    </row>
    <row r="187" spans="1:8" ht="15" customHeight="1" x14ac:dyDescent="0.3">
      <c r="A187" s="46">
        <v>183</v>
      </c>
      <c r="B187" s="30" t="str">
        <f>IF($A187&lt;='Parametry pożyczki'!$C$13,EOMONTH('Parametry pożyczki'!$C$7,$A187),"")</f>
        <v/>
      </c>
      <c r="C187" s="29" t="str">
        <f t="shared" si="11"/>
        <v/>
      </c>
      <c r="D187" s="29" t="str">
        <f>IF($B187="","",IF($A187&lt;='Parametry pożyczki'!$C$14,0,IF($A187='Parametry pożyczki'!$C$13,$C187,MIN($C187,'Parametry pożyczki'!$C$16))))</f>
        <v/>
      </c>
      <c r="E187" s="29" t="str">
        <f>IF($B187="","",$C187*'Parametry pożyczki'!$C$6*($B187-B186)/365)</f>
        <v/>
      </c>
      <c r="F187" s="29" t="str">
        <f t="shared" si="8"/>
        <v/>
      </c>
      <c r="G187" s="29" t="str">
        <f t="shared" si="9"/>
        <v/>
      </c>
      <c r="H187" s="47" t="str">
        <f t="shared" si="10"/>
        <v/>
      </c>
    </row>
    <row r="188" spans="1:8" ht="15" customHeight="1" x14ac:dyDescent="0.3">
      <c r="A188" s="46">
        <v>184</v>
      </c>
      <c r="B188" s="30" t="str">
        <f>IF($A188&lt;='Parametry pożyczki'!$C$13,EOMONTH('Parametry pożyczki'!$C$7,$A188),"")</f>
        <v/>
      </c>
      <c r="C188" s="29" t="str">
        <f t="shared" si="11"/>
        <v/>
      </c>
      <c r="D188" s="29" t="str">
        <f>IF($B188="","",IF($A188&lt;='Parametry pożyczki'!$C$14,0,IF($A188='Parametry pożyczki'!$C$13,$C188,MIN($C188,'Parametry pożyczki'!$C$16))))</f>
        <v/>
      </c>
      <c r="E188" s="29" t="str">
        <f>IF($B188="","",$C188*'Parametry pożyczki'!$C$6*($B188-B187)/365)</f>
        <v/>
      </c>
      <c r="F188" s="29" t="str">
        <f t="shared" si="8"/>
        <v/>
      </c>
      <c r="G188" s="29" t="str">
        <f t="shared" si="9"/>
        <v/>
      </c>
      <c r="H188" s="47" t="str">
        <f t="shared" si="10"/>
        <v/>
      </c>
    </row>
    <row r="189" spans="1:8" ht="15" customHeight="1" x14ac:dyDescent="0.3">
      <c r="A189" s="46">
        <v>185</v>
      </c>
      <c r="B189" s="30" t="str">
        <f>IF($A189&lt;='Parametry pożyczki'!$C$13,EOMONTH('Parametry pożyczki'!$C$7,$A189),"")</f>
        <v/>
      </c>
      <c r="C189" s="29" t="str">
        <f t="shared" si="11"/>
        <v/>
      </c>
      <c r="D189" s="29" t="str">
        <f>IF($B189="","",IF($A189&lt;='Parametry pożyczki'!$C$14,0,IF($A189='Parametry pożyczki'!$C$13,$C189,MIN($C189,'Parametry pożyczki'!$C$16))))</f>
        <v/>
      </c>
      <c r="E189" s="29" t="str">
        <f>IF($B189="","",$C189*'Parametry pożyczki'!$C$6*($B189-B188)/365)</f>
        <v/>
      </c>
      <c r="F189" s="29" t="str">
        <f t="shared" si="8"/>
        <v/>
      </c>
      <c r="G189" s="29" t="str">
        <f t="shared" si="9"/>
        <v/>
      </c>
      <c r="H189" s="47" t="str">
        <f t="shared" si="10"/>
        <v/>
      </c>
    </row>
    <row r="190" spans="1:8" ht="15" customHeight="1" x14ac:dyDescent="0.3">
      <c r="A190" s="46">
        <v>186</v>
      </c>
      <c r="B190" s="30" t="str">
        <f>IF($A190&lt;='Parametry pożyczki'!$C$13,EOMONTH('Parametry pożyczki'!$C$7,$A190),"")</f>
        <v/>
      </c>
      <c r="C190" s="29" t="str">
        <f t="shared" si="11"/>
        <v/>
      </c>
      <c r="D190" s="29" t="str">
        <f>IF($B190="","",IF($A190&lt;='Parametry pożyczki'!$C$14,0,IF($A190='Parametry pożyczki'!$C$13,$C190,MIN($C190,'Parametry pożyczki'!$C$16))))</f>
        <v/>
      </c>
      <c r="E190" s="29" t="str">
        <f>IF($B190="","",$C190*'Parametry pożyczki'!$C$6*($B190-B189)/365)</f>
        <v/>
      </c>
      <c r="F190" s="29" t="str">
        <f t="shared" si="8"/>
        <v/>
      </c>
      <c r="G190" s="29" t="str">
        <f t="shared" si="9"/>
        <v/>
      </c>
      <c r="H190" s="47" t="str">
        <f t="shared" si="10"/>
        <v/>
      </c>
    </row>
    <row r="191" spans="1:8" ht="15" customHeight="1" x14ac:dyDescent="0.3">
      <c r="A191" s="46">
        <v>187</v>
      </c>
      <c r="B191" s="30" t="str">
        <f>IF($A191&lt;='Parametry pożyczki'!$C$13,EOMONTH('Parametry pożyczki'!$C$7,$A191),"")</f>
        <v/>
      </c>
      <c r="C191" s="29" t="str">
        <f t="shared" si="11"/>
        <v/>
      </c>
      <c r="D191" s="29" t="str">
        <f>IF($B191="","",IF($A191&lt;='Parametry pożyczki'!$C$14,0,IF($A191='Parametry pożyczki'!$C$13,$C191,MIN($C191,'Parametry pożyczki'!$C$16))))</f>
        <v/>
      </c>
      <c r="E191" s="29" t="str">
        <f>IF($B191="","",$C191*'Parametry pożyczki'!$C$6*($B191-B190)/365)</f>
        <v/>
      </c>
      <c r="F191" s="29" t="str">
        <f t="shared" si="8"/>
        <v/>
      </c>
      <c r="G191" s="29" t="str">
        <f t="shared" si="9"/>
        <v/>
      </c>
      <c r="H191" s="47" t="str">
        <f t="shared" si="10"/>
        <v/>
      </c>
    </row>
    <row r="192" spans="1:8" ht="15" customHeight="1" x14ac:dyDescent="0.3">
      <c r="A192" s="46">
        <v>188</v>
      </c>
      <c r="B192" s="30" t="str">
        <f>IF($A192&lt;='Parametry pożyczki'!$C$13,EOMONTH('Parametry pożyczki'!$C$7,$A192),"")</f>
        <v/>
      </c>
      <c r="C192" s="29" t="str">
        <f t="shared" si="11"/>
        <v/>
      </c>
      <c r="D192" s="29" t="str">
        <f>IF($B192="","",IF($A192&lt;='Parametry pożyczki'!$C$14,0,IF($A192='Parametry pożyczki'!$C$13,$C192,MIN($C192,'Parametry pożyczki'!$C$16))))</f>
        <v/>
      </c>
      <c r="E192" s="29" t="str">
        <f>IF($B192="","",$C192*'Parametry pożyczki'!$C$6*($B192-B191)/365)</f>
        <v/>
      </c>
      <c r="F192" s="29" t="str">
        <f t="shared" si="8"/>
        <v/>
      </c>
      <c r="G192" s="29" t="str">
        <f t="shared" si="9"/>
        <v/>
      </c>
      <c r="H192" s="47" t="str">
        <f t="shared" si="10"/>
        <v/>
      </c>
    </row>
    <row r="193" spans="1:8" ht="15" customHeight="1" x14ac:dyDescent="0.3">
      <c r="A193" s="46">
        <v>189</v>
      </c>
      <c r="B193" s="30" t="str">
        <f>IF($A193&lt;='Parametry pożyczki'!$C$13,EOMONTH('Parametry pożyczki'!$C$7,$A193),"")</f>
        <v/>
      </c>
      <c r="C193" s="29" t="str">
        <f t="shared" si="11"/>
        <v/>
      </c>
      <c r="D193" s="29" t="str">
        <f>IF($B193="","",IF($A193&lt;='Parametry pożyczki'!$C$14,0,IF($A193='Parametry pożyczki'!$C$13,$C193,MIN($C193,'Parametry pożyczki'!$C$16))))</f>
        <v/>
      </c>
      <c r="E193" s="29" t="str">
        <f>IF($B193="","",$C193*'Parametry pożyczki'!$C$6*($B193-B192)/365)</f>
        <v/>
      </c>
      <c r="F193" s="29" t="str">
        <f t="shared" si="8"/>
        <v/>
      </c>
      <c r="G193" s="29" t="str">
        <f t="shared" si="9"/>
        <v/>
      </c>
      <c r="H193" s="47" t="str">
        <f t="shared" si="10"/>
        <v/>
      </c>
    </row>
    <row r="194" spans="1:8" ht="15" customHeight="1" x14ac:dyDescent="0.3">
      <c r="A194" s="46">
        <v>190</v>
      </c>
      <c r="B194" s="30" t="str">
        <f>IF($A194&lt;='Parametry pożyczki'!$C$13,EOMONTH('Parametry pożyczki'!$C$7,$A194),"")</f>
        <v/>
      </c>
      <c r="C194" s="29" t="str">
        <f t="shared" si="11"/>
        <v/>
      </c>
      <c r="D194" s="29" t="str">
        <f>IF($B194="","",IF($A194&lt;='Parametry pożyczki'!$C$14,0,IF($A194='Parametry pożyczki'!$C$13,$C194,MIN($C194,'Parametry pożyczki'!$C$16))))</f>
        <v/>
      </c>
      <c r="E194" s="29" t="str">
        <f>IF($B194="","",$C194*'Parametry pożyczki'!$C$6*($B194-B193)/365)</f>
        <v/>
      </c>
      <c r="F194" s="29" t="str">
        <f t="shared" si="8"/>
        <v/>
      </c>
      <c r="G194" s="29" t="str">
        <f t="shared" si="9"/>
        <v/>
      </c>
      <c r="H194" s="47" t="str">
        <f t="shared" si="10"/>
        <v/>
      </c>
    </row>
    <row r="195" spans="1:8" ht="15" customHeight="1" x14ac:dyDescent="0.3">
      <c r="A195" s="46">
        <v>191</v>
      </c>
      <c r="B195" s="30" t="str">
        <f>IF($A195&lt;='Parametry pożyczki'!$C$13,EOMONTH('Parametry pożyczki'!$C$7,$A195),"")</f>
        <v/>
      </c>
      <c r="C195" s="29" t="str">
        <f t="shared" si="11"/>
        <v/>
      </c>
      <c r="D195" s="29" t="str">
        <f>IF($B195="","",IF($A195&lt;='Parametry pożyczki'!$C$14,0,IF($A195='Parametry pożyczki'!$C$13,$C195,MIN($C195,'Parametry pożyczki'!$C$16))))</f>
        <v/>
      </c>
      <c r="E195" s="29" t="str">
        <f>IF($B195="","",$C195*'Parametry pożyczki'!$C$6*($B195-B194)/365)</f>
        <v/>
      </c>
      <c r="F195" s="29" t="str">
        <f t="shared" si="8"/>
        <v/>
      </c>
      <c r="G195" s="29" t="str">
        <f t="shared" si="9"/>
        <v/>
      </c>
      <c r="H195" s="47" t="str">
        <f t="shared" si="10"/>
        <v/>
      </c>
    </row>
    <row r="196" spans="1:8" ht="15" customHeight="1" x14ac:dyDescent="0.3">
      <c r="A196" s="46">
        <v>192</v>
      </c>
      <c r="B196" s="30" t="str">
        <f>IF($A196&lt;='Parametry pożyczki'!$C$13,EOMONTH('Parametry pożyczki'!$C$7,$A196),"")</f>
        <v/>
      </c>
      <c r="C196" s="29" t="str">
        <f t="shared" si="11"/>
        <v/>
      </c>
      <c r="D196" s="29" t="str">
        <f>IF($B196="","",IF($A196&lt;='Parametry pożyczki'!$C$14,0,IF($A196='Parametry pożyczki'!$C$13,$C196,MIN($C196,'Parametry pożyczki'!$C$16))))</f>
        <v/>
      </c>
      <c r="E196" s="29" t="str">
        <f>IF($B196="","",$C196*'Parametry pożyczki'!$C$6*($B196-B195)/365)</f>
        <v/>
      </c>
      <c r="F196" s="29" t="str">
        <f t="shared" si="8"/>
        <v/>
      </c>
      <c r="G196" s="29" t="str">
        <f t="shared" si="9"/>
        <v/>
      </c>
      <c r="H196" s="47" t="str">
        <f t="shared" si="10"/>
        <v/>
      </c>
    </row>
    <row r="197" spans="1:8" ht="15" customHeight="1" x14ac:dyDescent="0.3">
      <c r="A197" s="46">
        <v>193</v>
      </c>
      <c r="B197" s="30" t="str">
        <f>IF($A197&lt;='Parametry pożyczki'!$C$13,EOMONTH('Parametry pożyczki'!$C$7,$A197),"")</f>
        <v/>
      </c>
      <c r="C197" s="29" t="str">
        <f t="shared" si="11"/>
        <v/>
      </c>
      <c r="D197" s="29" t="str">
        <f>IF($B197="","",IF($A197&lt;='Parametry pożyczki'!$C$14,0,IF($A197='Parametry pożyczki'!$C$13,$C197,MIN($C197,'Parametry pożyczki'!$C$16))))</f>
        <v/>
      </c>
      <c r="E197" s="29" t="str">
        <f>IF($B197="","",$C197*'Parametry pożyczki'!$C$6*($B197-B196)/365)</f>
        <v/>
      </c>
      <c r="F197" s="29" t="str">
        <f t="shared" ref="F197:F244" si="12">IF($B197="","",$D197+$E197)</f>
        <v/>
      </c>
      <c r="G197" s="29" t="str">
        <f t="shared" ref="G197:G244" si="13">IF($B197="","",$C197-$D197)</f>
        <v/>
      </c>
      <c r="H197" s="47" t="str">
        <f t="shared" ref="H197:H244" si="14">IF($B197="","",YEAR($B197))</f>
        <v/>
      </c>
    </row>
    <row r="198" spans="1:8" ht="15" customHeight="1" x14ac:dyDescent="0.3">
      <c r="A198" s="46">
        <v>194</v>
      </c>
      <c r="B198" s="30" t="str">
        <f>IF($A198&lt;='Parametry pożyczki'!$C$13,EOMONTH('Parametry pożyczki'!$C$7,$A198),"")</f>
        <v/>
      </c>
      <c r="C198" s="29" t="str">
        <f t="shared" ref="C198:C244" si="15">IF($B198="","",G197)</f>
        <v/>
      </c>
      <c r="D198" s="29" t="str">
        <f>IF($B198="","",IF($A198&lt;='Parametry pożyczki'!$C$14,0,IF($A198='Parametry pożyczki'!$C$13,$C198,MIN($C198,'Parametry pożyczki'!$C$16))))</f>
        <v/>
      </c>
      <c r="E198" s="29" t="str">
        <f>IF($B198="","",$C198*'Parametry pożyczki'!$C$6*($B198-B197)/365)</f>
        <v/>
      </c>
      <c r="F198" s="29" t="str">
        <f t="shared" si="12"/>
        <v/>
      </c>
      <c r="G198" s="29" t="str">
        <f t="shared" si="13"/>
        <v/>
      </c>
      <c r="H198" s="47" t="str">
        <f t="shared" si="14"/>
        <v/>
      </c>
    </row>
    <row r="199" spans="1:8" ht="15" customHeight="1" x14ac:dyDescent="0.3">
      <c r="A199" s="46">
        <v>195</v>
      </c>
      <c r="B199" s="30" t="str">
        <f>IF($A199&lt;='Parametry pożyczki'!$C$13,EOMONTH('Parametry pożyczki'!$C$7,$A199),"")</f>
        <v/>
      </c>
      <c r="C199" s="29" t="str">
        <f t="shared" si="15"/>
        <v/>
      </c>
      <c r="D199" s="29" t="str">
        <f>IF($B199="","",IF($A199&lt;='Parametry pożyczki'!$C$14,0,IF($A199='Parametry pożyczki'!$C$13,$C199,MIN($C199,'Parametry pożyczki'!$C$16))))</f>
        <v/>
      </c>
      <c r="E199" s="29" t="str">
        <f>IF($B199="","",$C199*'Parametry pożyczki'!$C$6*($B199-B198)/365)</f>
        <v/>
      </c>
      <c r="F199" s="29" t="str">
        <f t="shared" si="12"/>
        <v/>
      </c>
      <c r="G199" s="29" t="str">
        <f t="shared" si="13"/>
        <v/>
      </c>
      <c r="H199" s="47" t="str">
        <f t="shared" si="14"/>
        <v/>
      </c>
    </row>
    <row r="200" spans="1:8" ht="15" customHeight="1" x14ac:dyDescent="0.3">
      <c r="A200" s="46">
        <v>196</v>
      </c>
      <c r="B200" s="30" t="str">
        <f>IF($A200&lt;='Parametry pożyczki'!$C$13,EOMONTH('Parametry pożyczki'!$C$7,$A200),"")</f>
        <v/>
      </c>
      <c r="C200" s="29" t="str">
        <f t="shared" si="15"/>
        <v/>
      </c>
      <c r="D200" s="29" t="str">
        <f>IF($B200="","",IF($A200&lt;='Parametry pożyczki'!$C$14,0,IF($A200='Parametry pożyczki'!$C$13,$C200,MIN($C200,'Parametry pożyczki'!$C$16))))</f>
        <v/>
      </c>
      <c r="E200" s="29" t="str">
        <f>IF($B200="","",$C200*'Parametry pożyczki'!$C$6*($B200-B199)/365)</f>
        <v/>
      </c>
      <c r="F200" s="29" t="str">
        <f t="shared" si="12"/>
        <v/>
      </c>
      <c r="G200" s="29" t="str">
        <f t="shared" si="13"/>
        <v/>
      </c>
      <c r="H200" s="47" t="str">
        <f t="shared" si="14"/>
        <v/>
      </c>
    </row>
    <row r="201" spans="1:8" ht="15" customHeight="1" x14ac:dyDescent="0.3">
      <c r="A201" s="46">
        <v>197</v>
      </c>
      <c r="B201" s="30" t="str">
        <f>IF($A201&lt;='Parametry pożyczki'!$C$13,EOMONTH('Parametry pożyczki'!$C$7,$A201),"")</f>
        <v/>
      </c>
      <c r="C201" s="29" t="str">
        <f t="shared" si="15"/>
        <v/>
      </c>
      <c r="D201" s="29" t="str">
        <f>IF($B201="","",IF($A201&lt;='Parametry pożyczki'!$C$14,0,IF($A201='Parametry pożyczki'!$C$13,$C201,MIN($C201,'Parametry pożyczki'!$C$16))))</f>
        <v/>
      </c>
      <c r="E201" s="29" t="str">
        <f>IF($B201="","",$C201*'Parametry pożyczki'!$C$6*($B201-B200)/365)</f>
        <v/>
      </c>
      <c r="F201" s="29" t="str">
        <f t="shared" si="12"/>
        <v/>
      </c>
      <c r="G201" s="29" t="str">
        <f t="shared" si="13"/>
        <v/>
      </c>
      <c r="H201" s="47" t="str">
        <f t="shared" si="14"/>
        <v/>
      </c>
    </row>
    <row r="202" spans="1:8" ht="15" customHeight="1" x14ac:dyDescent="0.3">
      <c r="A202" s="46">
        <v>198</v>
      </c>
      <c r="B202" s="30" t="str">
        <f>IF($A202&lt;='Parametry pożyczki'!$C$13,EOMONTH('Parametry pożyczki'!$C$7,$A202),"")</f>
        <v/>
      </c>
      <c r="C202" s="29" t="str">
        <f t="shared" si="15"/>
        <v/>
      </c>
      <c r="D202" s="29" t="str">
        <f>IF($B202="","",IF($A202&lt;='Parametry pożyczki'!$C$14,0,IF($A202='Parametry pożyczki'!$C$13,$C202,MIN($C202,'Parametry pożyczki'!$C$16))))</f>
        <v/>
      </c>
      <c r="E202" s="29" t="str">
        <f>IF($B202="","",$C202*'Parametry pożyczki'!$C$6*($B202-B201)/365)</f>
        <v/>
      </c>
      <c r="F202" s="29" t="str">
        <f t="shared" si="12"/>
        <v/>
      </c>
      <c r="G202" s="29" t="str">
        <f t="shared" si="13"/>
        <v/>
      </c>
      <c r="H202" s="47" t="str">
        <f t="shared" si="14"/>
        <v/>
      </c>
    </row>
    <row r="203" spans="1:8" ht="15" customHeight="1" x14ac:dyDescent="0.3">
      <c r="A203" s="46">
        <v>199</v>
      </c>
      <c r="B203" s="30" t="str">
        <f>IF($A203&lt;='Parametry pożyczki'!$C$13,EOMONTH('Parametry pożyczki'!$C$7,$A203),"")</f>
        <v/>
      </c>
      <c r="C203" s="29" t="str">
        <f t="shared" si="15"/>
        <v/>
      </c>
      <c r="D203" s="29" t="str">
        <f>IF($B203="","",IF($A203&lt;='Parametry pożyczki'!$C$14,0,IF($A203='Parametry pożyczki'!$C$13,$C203,MIN($C203,'Parametry pożyczki'!$C$16))))</f>
        <v/>
      </c>
      <c r="E203" s="29" t="str">
        <f>IF($B203="","",$C203*'Parametry pożyczki'!$C$6*($B203-B202)/365)</f>
        <v/>
      </c>
      <c r="F203" s="29" t="str">
        <f t="shared" si="12"/>
        <v/>
      </c>
      <c r="G203" s="29" t="str">
        <f t="shared" si="13"/>
        <v/>
      </c>
      <c r="H203" s="47" t="str">
        <f t="shared" si="14"/>
        <v/>
      </c>
    </row>
    <row r="204" spans="1:8" ht="15" customHeight="1" x14ac:dyDescent="0.3">
      <c r="A204" s="46">
        <v>200</v>
      </c>
      <c r="B204" s="30" t="str">
        <f>IF($A204&lt;='Parametry pożyczki'!$C$13,EOMONTH('Parametry pożyczki'!$C$7,$A204),"")</f>
        <v/>
      </c>
      <c r="C204" s="29" t="str">
        <f t="shared" si="15"/>
        <v/>
      </c>
      <c r="D204" s="29" t="str">
        <f>IF($B204="","",IF($A204&lt;='Parametry pożyczki'!$C$14,0,IF($A204='Parametry pożyczki'!$C$13,$C204,MIN($C204,'Parametry pożyczki'!$C$16))))</f>
        <v/>
      </c>
      <c r="E204" s="29" t="str">
        <f>IF($B204="","",$C204*'Parametry pożyczki'!$C$6*($B204-B203)/365)</f>
        <v/>
      </c>
      <c r="F204" s="29" t="str">
        <f t="shared" si="12"/>
        <v/>
      </c>
      <c r="G204" s="29" t="str">
        <f t="shared" si="13"/>
        <v/>
      </c>
      <c r="H204" s="47" t="str">
        <f t="shared" si="14"/>
        <v/>
      </c>
    </row>
    <row r="205" spans="1:8" ht="15" customHeight="1" x14ac:dyDescent="0.3">
      <c r="A205" s="46">
        <v>201</v>
      </c>
      <c r="B205" s="30" t="str">
        <f>IF($A205&lt;='Parametry pożyczki'!$C$13,EOMONTH('Parametry pożyczki'!$C$7,$A205),"")</f>
        <v/>
      </c>
      <c r="C205" s="29" t="str">
        <f t="shared" si="15"/>
        <v/>
      </c>
      <c r="D205" s="29" t="str">
        <f>IF($B205="","",IF($A205&lt;='Parametry pożyczki'!$C$14,0,IF($A205='Parametry pożyczki'!$C$13,$C205,MIN($C205,'Parametry pożyczki'!$C$16))))</f>
        <v/>
      </c>
      <c r="E205" s="29" t="str">
        <f>IF($B205="","",$C205*'Parametry pożyczki'!$C$6*($B205-B204)/365)</f>
        <v/>
      </c>
      <c r="F205" s="29" t="str">
        <f t="shared" si="12"/>
        <v/>
      </c>
      <c r="G205" s="29" t="str">
        <f t="shared" si="13"/>
        <v/>
      </c>
      <c r="H205" s="47" t="str">
        <f t="shared" si="14"/>
        <v/>
      </c>
    </row>
    <row r="206" spans="1:8" ht="15" customHeight="1" x14ac:dyDescent="0.3">
      <c r="A206" s="46">
        <v>202</v>
      </c>
      <c r="B206" s="30" t="str">
        <f>IF($A206&lt;='Parametry pożyczki'!$C$13,EOMONTH('Parametry pożyczki'!$C$7,$A206),"")</f>
        <v/>
      </c>
      <c r="C206" s="29" t="str">
        <f t="shared" si="15"/>
        <v/>
      </c>
      <c r="D206" s="29" t="str">
        <f>IF($B206="","",IF($A206&lt;='Parametry pożyczki'!$C$14,0,IF($A206='Parametry pożyczki'!$C$13,$C206,MIN($C206,'Parametry pożyczki'!$C$16))))</f>
        <v/>
      </c>
      <c r="E206" s="29" t="str">
        <f>IF($B206="","",$C206*'Parametry pożyczki'!$C$6*($B206-B205)/365)</f>
        <v/>
      </c>
      <c r="F206" s="29" t="str">
        <f t="shared" si="12"/>
        <v/>
      </c>
      <c r="G206" s="29" t="str">
        <f t="shared" si="13"/>
        <v/>
      </c>
      <c r="H206" s="47" t="str">
        <f t="shared" si="14"/>
        <v/>
      </c>
    </row>
    <row r="207" spans="1:8" ht="15" customHeight="1" x14ac:dyDescent="0.3">
      <c r="A207" s="46">
        <v>203</v>
      </c>
      <c r="B207" s="30" t="str">
        <f>IF($A207&lt;='Parametry pożyczki'!$C$13,EOMONTH('Parametry pożyczki'!$C$7,$A207),"")</f>
        <v/>
      </c>
      <c r="C207" s="29" t="str">
        <f t="shared" si="15"/>
        <v/>
      </c>
      <c r="D207" s="29" t="str">
        <f>IF($B207="","",IF($A207&lt;='Parametry pożyczki'!$C$14,0,IF($A207='Parametry pożyczki'!$C$13,$C207,MIN($C207,'Parametry pożyczki'!$C$16))))</f>
        <v/>
      </c>
      <c r="E207" s="29" t="str">
        <f>IF($B207="","",$C207*'Parametry pożyczki'!$C$6*($B207-B206)/365)</f>
        <v/>
      </c>
      <c r="F207" s="29" t="str">
        <f t="shared" si="12"/>
        <v/>
      </c>
      <c r="G207" s="29" t="str">
        <f t="shared" si="13"/>
        <v/>
      </c>
      <c r="H207" s="47" t="str">
        <f t="shared" si="14"/>
        <v/>
      </c>
    </row>
    <row r="208" spans="1:8" ht="15" customHeight="1" x14ac:dyDescent="0.3">
      <c r="A208" s="46">
        <v>204</v>
      </c>
      <c r="B208" s="30" t="str">
        <f>IF($A208&lt;='Parametry pożyczki'!$C$13,EOMONTH('Parametry pożyczki'!$C$7,$A208),"")</f>
        <v/>
      </c>
      <c r="C208" s="29" t="str">
        <f t="shared" si="15"/>
        <v/>
      </c>
      <c r="D208" s="29" t="str">
        <f>IF($B208="","",IF($A208&lt;='Parametry pożyczki'!$C$14,0,IF($A208='Parametry pożyczki'!$C$13,$C208,MIN($C208,'Parametry pożyczki'!$C$16))))</f>
        <v/>
      </c>
      <c r="E208" s="29" t="str">
        <f>IF($B208="","",$C208*'Parametry pożyczki'!$C$6*($B208-B207)/365)</f>
        <v/>
      </c>
      <c r="F208" s="29" t="str">
        <f t="shared" si="12"/>
        <v/>
      </c>
      <c r="G208" s="29" t="str">
        <f t="shared" si="13"/>
        <v/>
      </c>
      <c r="H208" s="47" t="str">
        <f t="shared" si="14"/>
        <v/>
      </c>
    </row>
    <row r="209" spans="1:8" ht="15" customHeight="1" x14ac:dyDescent="0.3">
      <c r="A209" s="46">
        <v>205</v>
      </c>
      <c r="B209" s="30" t="str">
        <f>IF($A209&lt;='Parametry pożyczki'!$C$13,EOMONTH('Parametry pożyczki'!$C$7,$A209),"")</f>
        <v/>
      </c>
      <c r="C209" s="29" t="str">
        <f t="shared" si="15"/>
        <v/>
      </c>
      <c r="D209" s="29" t="str">
        <f>IF($B209="","",IF($A209&lt;='Parametry pożyczki'!$C$14,0,IF($A209='Parametry pożyczki'!$C$13,$C209,MIN($C209,'Parametry pożyczki'!$C$16))))</f>
        <v/>
      </c>
      <c r="E209" s="29" t="str">
        <f>IF($B209="","",$C209*'Parametry pożyczki'!$C$6*($B209-B208)/365)</f>
        <v/>
      </c>
      <c r="F209" s="29" t="str">
        <f t="shared" si="12"/>
        <v/>
      </c>
      <c r="G209" s="29" t="str">
        <f t="shared" si="13"/>
        <v/>
      </c>
      <c r="H209" s="47" t="str">
        <f t="shared" si="14"/>
        <v/>
      </c>
    </row>
    <row r="210" spans="1:8" ht="15" customHeight="1" x14ac:dyDescent="0.3">
      <c r="A210" s="46">
        <v>206</v>
      </c>
      <c r="B210" s="30" t="str">
        <f>IF($A210&lt;='Parametry pożyczki'!$C$13,EOMONTH('Parametry pożyczki'!$C$7,$A210),"")</f>
        <v/>
      </c>
      <c r="C210" s="29" t="str">
        <f t="shared" si="15"/>
        <v/>
      </c>
      <c r="D210" s="29" t="str">
        <f>IF($B210="","",IF($A210&lt;='Parametry pożyczki'!$C$14,0,IF($A210='Parametry pożyczki'!$C$13,$C210,MIN($C210,'Parametry pożyczki'!$C$16))))</f>
        <v/>
      </c>
      <c r="E210" s="29" t="str">
        <f>IF($B210="","",$C210*'Parametry pożyczki'!$C$6*($B210-B209)/365)</f>
        <v/>
      </c>
      <c r="F210" s="29" t="str">
        <f t="shared" si="12"/>
        <v/>
      </c>
      <c r="G210" s="29" t="str">
        <f t="shared" si="13"/>
        <v/>
      </c>
      <c r="H210" s="47" t="str">
        <f t="shared" si="14"/>
        <v/>
      </c>
    </row>
    <row r="211" spans="1:8" ht="15" customHeight="1" x14ac:dyDescent="0.3">
      <c r="A211" s="46">
        <v>207</v>
      </c>
      <c r="B211" s="30" t="str">
        <f>IF($A211&lt;='Parametry pożyczki'!$C$13,EOMONTH('Parametry pożyczki'!$C$7,$A211),"")</f>
        <v/>
      </c>
      <c r="C211" s="29" t="str">
        <f t="shared" si="15"/>
        <v/>
      </c>
      <c r="D211" s="29" t="str">
        <f>IF($B211="","",IF($A211&lt;='Parametry pożyczki'!$C$14,0,IF($A211='Parametry pożyczki'!$C$13,$C211,MIN($C211,'Parametry pożyczki'!$C$16))))</f>
        <v/>
      </c>
      <c r="E211" s="29" t="str">
        <f>IF($B211="","",$C211*'Parametry pożyczki'!$C$6*($B211-B210)/365)</f>
        <v/>
      </c>
      <c r="F211" s="29" t="str">
        <f t="shared" si="12"/>
        <v/>
      </c>
      <c r="G211" s="29" t="str">
        <f t="shared" si="13"/>
        <v/>
      </c>
      <c r="H211" s="47" t="str">
        <f t="shared" si="14"/>
        <v/>
      </c>
    </row>
    <row r="212" spans="1:8" ht="15" customHeight="1" x14ac:dyDescent="0.3">
      <c r="A212" s="46">
        <v>208</v>
      </c>
      <c r="B212" s="30" t="str">
        <f>IF($A212&lt;='Parametry pożyczki'!$C$13,EOMONTH('Parametry pożyczki'!$C$7,$A212),"")</f>
        <v/>
      </c>
      <c r="C212" s="29" t="str">
        <f t="shared" si="15"/>
        <v/>
      </c>
      <c r="D212" s="29" t="str">
        <f>IF($B212="","",IF($A212&lt;='Parametry pożyczki'!$C$14,0,IF($A212='Parametry pożyczki'!$C$13,$C212,MIN($C212,'Parametry pożyczki'!$C$16))))</f>
        <v/>
      </c>
      <c r="E212" s="29" t="str">
        <f>IF($B212="","",$C212*'Parametry pożyczki'!$C$6*($B212-B211)/365)</f>
        <v/>
      </c>
      <c r="F212" s="29" t="str">
        <f t="shared" si="12"/>
        <v/>
      </c>
      <c r="G212" s="29" t="str">
        <f t="shared" si="13"/>
        <v/>
      </c>
      <c r="H212" s="47" t="str">
        <f t="shared" si="14"/>
        <v/>
      </c>
    </row>
    <row r="213" spans="1:8" ht="15" customHeight="1" x14ac:dyDescent="0.3">
      <c r="A213" s="46">
        <v>209</v>
      </c>
      <c r="B213" s="30" t="str">
        <f>IF($A213&lt;='Parametry pożyczki'!$C$13,EOMONTH('Parametry pożyczki'!$C$7,$A213),"")</f>
        <v/>
      </c>
      <c r="C213" s="29" t="str">
        <f t="shared" si="15"/>
        <v/>
      </c>
      <c r="D213" s="29" t="str">
        <f>IF($B213="","",IF($A213&lt;='Parametry pożyczki'!$C$14,0,IF($A213='Parametry pożyczki'!$C$13,$C213,MIN($C213,'Parametry pożyczki'!$C$16))))</f>
        <v/>
      </c>
      <c r="E213" s="29" t="str">
        <f>IF($B213="","",$C213*'Parametry pożyczki'!$C$6*($B213-B212)/365)</f>
        <v/>
      </c>
      <c r="F213" s="29" t="str">
        <f t="shared" si="12"/>
        <v/>
      </c>
      <c r="G213" s="29" t="str">
        <f t="shared" si="13"/>
        <v/>
      </c>
      <c r="H213" s="47" t="str">
        <f t="shared" si="14"/>
        <v/>
      </c>
    </row>
    <row r="214" spans="1:8" ht="15" customHeight="1" x14ac:dyDescent="0.3">
      <c r="A214" s="46">
        <v>210</v>
      </c>
      <c r="B214" s="30" t="str">
        <f>IF($A214&lt;='Parametry pożyczki'!$C$13,EOMONTH('Parametry pożyczki'!$C$7,$A214),"")</f>
        <v/>
      </c>
      <c r="C214" s="29" t="str">
        <f t="shared" si="15"/>
        <v/>
      </c>
      <c r="D214" s="29" t="str">
        <f>IF($B214="","",IF($A214&lt;='Parametry pożyczki'!$C$14,0,IF($A214='Parametry pożyczki'!$C$13,$C214,MIN($C214,'Parametry pożyczki'!$C$16))))</f>
        <v/>
      </c>
      <c r="E214" s="29" t="str">
        <f>IF($B214="","",$C214*'Parametry pożyczki'!$C$6*($B214-B213)/365)</f>
        <v/>
      </c>
      <c r="F214" s="29" t="str">
        <f t="shared" si="12"/>
        <v/>
      </c>
      <c r="G214" s="29" t="str">
        <f t="shared" si="13"/>
        <v/>
      </c>
      <c r="H214" s="47" t="str">
        <f t="shared" si="14"/>
        <v/>
      </c>
    </row>
    <row r="215" spans="1:8" ht="15" customHeight="1" x14ac:dyDescent="0.3">
      <c r="A215" s="46">
        <v>211</v>
      </c>
      <c r="B215" s="30" t="str">
        <f>IF($A215&lt;='Parametry pożyczki'!$C$13,EOMONTH('Parametry pożyczki'!$C$7,$A215),"")</f>
        <v/>
      </c>
      <c r="C215" s="29" t="str">
        <f t="shared" si="15"/>
        <v/>
      </c>
      <c r="D215" s="29" t="str">
        <f>IF($B215="","",IF($A215&lt;='Parametry pożyczki'!$C$14,0,IF($A215='Parametry pożyczki'!$C$13,$C215,MIN($C215,'Parametry pożyczki'!$C$16))))</f>
        <v/>
      </c>
      <c r="E215" s="29" t="str">
        <f>IF($B215="","",$C215*'Parametry pożyczki'!$C$6*($B215-B214)/365)</f>
        <v/>
      </c>
      <c r="F215" s="29" t="str">
        <f t="shared" si="12"/>
        <v/>
      </c>
      <c r="G215" s="29" t="str">
        <f t="shared" si="13"/>
        <v/>
      </c>
      <c r="H215" s="47" t="str">
        <f t="shared" si="14"/>
        <v/>
      </c>
    </row>
    <row r="216" spans="1:8" ht="15" customHeight="1" x14ac:dyDescent="0.3">
      <c r="A216" s="46">
        <v>212</v>
      </c>
      <c r="B216" s="30" t="str">
        <f>IF($A216&lt;='Parametry pożyczki'!$C$13,EOMONTH('Parametry pożyczki'!$C$7,$A216),"")</f>
        <v/>
      </c>
      <c r="C216" s="29" t="str">
        <f t="shared" si="15"/>
        <v/>
      </c>
      <c r="D216" s="29" t="str">
        <f>IF($B216="","",IF($A216&lt;='Parametry pożyczki'!$C$14,0,IF($A216='Parametry pożyczki'!$C$13,$C216,MIN($C216,'Parametry pożyczki'!$C$16))))</f>
        <v/>
      </c>
      <c r="E216" s="29" t="str">
        <f>IF($B216="","",$C216*'Parametry pożyczki'!$C$6*($B216-B215)/365)</f>
        <v/>
      </c>
      <c r="F216" s="29" t="str">
        <f t="shared" si="12"/>
        <v/>
      </c>
      <c r="G216" s="29" t="str">
        <f t="shared" si="13"/>
        <v/>
      </c>
      <c r="H216" s="47" t="str">
        <f t="shared" si="14"/>
        <v/>
      </c>
    </row>
    <row r="217" spans="1:8" ht="15" customHeight="1" x14ac:dyDescent="0.3">
      <c r="A217" s="46">
        <v>213</v>
      </c>
      <c r="B217" s="30" t="str">
        <f>IF($A217&lt;='Parametry pożyczki'!$C$13,EOMONTH('Parametry pożyczki'!$C$7,$A217),"")</f>
        <v/>
      </c>
      <c r="C217" s="29" t="str">
        <f t="shared" si="15"/>
        <v/>
      </c>
      <c r="D217" s="29" t="str">
        <f>IF($B217="","",IF($A217&lt;='Parametry pożyczki'!$C$14,0,IF($A217='Parametry pożyczki'!$C$13,$C217,MIN($C217,'Parametry pożyczki'!$C$16))))</f>
        <v/>
      </c>
      <c r="E217" s="29" t="str">
        <f>IF($B217="","",$C217*'Parametry pożyczki'!$C$6*($B217-B216)/365)</f>
        <v/>
      </c>
      <c r="F217" s="29" t="str">
        <f t="shared" si="12"/>
        <v/>
      </c>
      <c r="G217" s="29" t="str">
        <f t="shared" si="13"/>
        <v/>
      </c>
      <c r="H217" s="47" t="str">
        <f t="shared" si="14"/>
        <v/>
      </c>
    </row>
    <row r="218" spans="1:8" ht="15" customHeight="1" x14ac:dyDescent="0.3">
      <c r="A218" s="46">
        <v>214</v>
      </c>
      <c r="B218" s="30" t="str">
        <f>IF($A218&lt;='Parametry pożyczki'!$C$13,EOMONTH('Parametry pożyczki'!$C$7,$A218),"")</f>
        <v/>
      </c>
      <c r="C218" s="29" t="str">
        <f t="shared" si="15"/>
        <v/>
      </c>
      <c r="D218" s="29" t="str">
        <f>IF($B218="","",IF($A218&lt;='Parametry pożyczki'!$C$14,0,IF($A218='Parametry pożyczki'!$C$13,$C218,MIN($C218,'Parametry pożyczki'!$C$16))))</f>
        <v/>
      </c>
      <c r="E218" s="29" t="str">
        <f>IF($B218="","",$C218*'Parametry pożyczki'!$C$6*($B218-B217)/365)</f>
        <v/>
      </c>
      <c r="F218" s="29" t="str">
        <f t="shared" si="12"/>
        <v/>
      </c>
      <c r="G218" s="29" t="str">
        <f t="shared" si="13"/>
        <v/>
      </c>
      <c r="H218" s="47" t="str">
        <f t="shared" si="14"/>
        <v/>
      </c>
    </row>
    <row r="219" spans="1:8" ht="15" customHeight="1" x14ac:dyDescent="0.3">
      <c r="A219" s="46">
        <v>215</v>
      </c>
      <c r="B219" s="30" t="str">
        <f>IF($A219&lt;='Parametry pożyczki'!$C$13,EOMONTH('Parametry pożyczki'!$C$7,$A219),"")</f>
        <v/>
      </c>
      <c r="C219" s="29" t="str">
        <f t="shared" si="15"/>
        <v/>
      </c>
      <c r="D219" s="29" t="str">
        <f>IF($B219="","",IF($A219&lt;='Parametry pożyczki'!$C$14,0,IF($A219='Parametry pożyczki'!$C$13,$C219,MIN($C219,'Parametry pożyczki'!$C$16))))</f>
        <v/>
      </c>
      <c r="E219" s="29" t="str">
        <f>IF($B219="","",$C219*'Parametry pożyczki'!$C$6*($B219-B218)/365)</f>
        <v/>
      </c>
      <c r="F219" s="29" t="str">
        <f t="shared" si="12"/>
        <v/>
      </c>
      <c r="G219" s="29" t="str">
        <f t="shared" si="13"/>
        <v/>
      </c>
      <c r="H219" s="47" t="str">
        <f t="shared" si="14"/>
        <v/>
      </c>
    </row>
    <row r="220" spans="1:8" ht="15" customHeight="1" x14ac:dyDescent="0.3">
      <c r="A220" s="46">
        <v>216</v>
      </c>
      <c r="B220" s="30" t="str">
        <f>IF($A220&lt;='Parametry pożyczki'!$C$13,EOMONTH('Parametry pożyczki'!$C$7,$A220),"")</f>
        <v/>
      </c>
      <c r="C220" s="29" t="str">
        <f t="shared" si="15"/>
        <v/>
      </c>
      <c r="D220" s="29" t="str">
        <f>IF($B220="","",IF($A220&lt;='Parametry pożyczki'!$C$14,0,IF($A220='Parametry pożyczki'!$C$13,$C220,MIN($C220,'Parametry pożyczki'!$C$16))))</f>
        <v/>
      </c>
      <c r="E220" s="29" t="str">
        <f>IF($B220="","",$C220*'Parametry pożyczki'!$C$6*($B220-B219)/365)</f>
        <v/>
      </c>
      <c r="F220" s="29" t="str">
        <f t="shared" si="12"/>
        <v/>
      </c>
      <c r="G220" s="29" t="str">
        <f t="shared" si="13"/>
        <v/>
      </c>
      <c r="H220" s="47" t="str">
        <f t="shared" si="14"/>
        <v/>
      </c>
    </row>
    <row r="221" spans="1:8" ht="15" customHeight="1" x14ac:dyDescent="0.3">
      <c r="A221" s="46">
        <v>217</v>
      </c>
      <c r="B221" s="30" t="str">
        <f>IF($A221&lt;='Parametry pożyczki'!$C$13,EOMONTH('Parametry pożyczki'!$C$7,$A221),"")</f>
        <v/>
      </c>
      <c r="C221" s="29" t="str">
        <f t="shared" si="15"/>
        <v/>
      </c>
      <c r="D221" s="29" t="str">
        <f>IF($B221="","",IF($A221&lt;='Parametry pożyczki'!$C$14,0,IF($A221='Parametry pożyczki'!$C$13,$C221,MIN($C221,'Parametry pożyczki'!$C$16))))</f>
        <v/>
      </c>
      <c r="E221" s="29" t="str">
        <f>IF($B221="","",$C221*'Parametry pożyczki'!$C$6*($B221-B220)/365)</f>
        <v/>
      </c>
      <c r="F221" s="29" t="str">
        <f t="shared" si="12"/>
        <v/>
      </c>
      <c r="G221" s="29" t="str">
        <f t="shared" si="13"/>
        <v/>
      </c>
      <c r="H221" s="47" t="str">
        <f t="shared" si="14"/>
        <v/>
      </c>
    </row>
    <row r="222" spans="1:8" ht="15" customHeight="1" x14ac:dyDescent="0.3">
      <c r="A222" s="46">
        <v>218</v>
      </c>
      <c r="B222" s="30" t="str">
        <f>IF($A222&lt;='Parametry pożyczki'!$C$13,EOMONTH('Parametry pożyczki'!$C$7,$A222),"")</f>
        <v/>
      </c>
      <c r="C222" s="29" t="str">
        <f t="shared" si="15"/>
        <v/>
      </c>
      <c r="D222" s="29" t="str">
        <f>IF($B222="","",IF($A222&lt;='Parametry pożyczki'!$C$14,0,IF($A222='Parametry pożyczki'!$C$13,$C222,MIN($C222,'Parametry pożyczki'!$C$16))))</f>
        <v/>
      </c>
      <c r="E222" s="29" t="str">
        <f>IF($B222="","",$C222*'Parametry pożyczki'!$C$6*($B222-B221)/365)</f>
        <v/>
      </c>
      <c r="F222" s="29" t="str">
        <f t="shared" si="12"/>
        <v/>
      </c>
      <c r="G222" s="29" t="str">
        <f t="shared" si="13"/>
        <v/>
      </c>
      <c r="H222" s="47" t="str">
        <f t="shared" si="14"/>
        <v/>
      </c>
    </row>
    <row r="223" spans="1:8" ht="15" customHeight="1" x14ac:dyDescent="0.3">
      <c r="A223" s="46">
        <v>219</v>
      </c>
      <c r="B223" s="30" t="str">
        <f>IF($A223&lt;='Parametry pożyczki'!$C$13,EOMONTH('Parametry pożyczki'!$C$7,$A223),"")</f>
        <v/>
      </c>
      <c r="C223" s="29" t="str">
        <f t="shared" si="15"/>
        <v/>
      </c>
      <c r="D223" s="29" t="str">
        <f>IF($B223="","",IF($A223&lt;='Parametry pożyczki'!$C$14,0,IF($A223='Parametry pożyczki'!$C$13,$C223,MIN($C223,'Parametry pożyczki'!$C$16))))</f>
        <v/>
      </c>
      <c r="E223" s="29" t="str">
        <f>IF($B223="","",$C223*'Parametry pożyczki'!$C$6*($B223-B222)/365)</f>
        <v/>
      </c>
      <c r="F223" s="29" t="str">
        <f t="shared" si="12"/>
        <v/>
      </c>
      <c r="G223" s="29" t="str">
        <f t="shared" si="13"/>
        <v/>
      </c>
      <c r="H223" s="47" t="str">
        <f t="shared" si="14"/>
        <v/>
      </c>
    </row>
    <row r="224" spans="1:8" ht="15" customHeight="1" x14ac:dyDescent="0.3">
      <c r="A224" s="46">
        <v>220</v>
      </c>
      <c r="B224" s="30" t="str">
        <f>IF($A224&lt;='Parametry pożyczki'!$C$13,EOMONTH('Parametry pożyczki'!$C$7,$A224),"")</f>
        <v/>
      </c>
      <c r="C224" s="29" t="str">
        <f t="shared" si="15"/>
        <v/>
      </c>
      <c r="D224" s="29" t="str">
        <f>IF($B224="","",IF($A224&lt;='Parametry pożyczki'!$C$14,0,IF($A224='Parametry pożyczki'!$C$13,$C224,MIN($C224,'Parametry pożyczki'!$C$16))))</f>
        <v/>
      </c>
      <c r="E224" s="29" t="str">
        <f>IF($B224="","",$C224*'Parametry pożyczki'!$C$6*($B224-B223)/365)</f>
        <v/>
      </c>
      <c r="F224" s="29" t="str">
        <f t="shared" si="12"/>
        <v/>
      </c>
      <c r="G224" s="29" t="str">
        <f t="shared" si="13"/>
        <v/>
      </c>
      <c r="H224" s="47" t="str">
        <f t="shared" si="14"/>
        <v/>
      </c>
    </row>
    <row r="225" spans="1:8" ht="15" customHeight="1" x14ac:dyDescent="0.3">
      <c r="A225" s="46">
        <v>221</v>
      </c>
      <c r="B225" s="30" t="str">
        <f>IF($A225&lt;='Parametry pożyczki'!$C$13,EOMONTH('Parametry pożyczki'!$C$7,$A225),"")</f>
        <v/>
      </c>
      <c r="C225" s="29" t="str">
        <f t="shared" si="15"/>
        <v/>
      </c>
      <c r="D225" s="29" t="str">
        <f>IF($B225="","",IF($A225&lt;='Parametry pożyczki'!$C$14,0,IF($A225='Parametry pożyczki'!$C$13,$C225,MIN($C225,'Parametry pożyczki'!$C$16))))</f>
        <v/>
      </c>
      <c r="E225" s="29" t="str">
        <f>IF($B225="","",$C225*'Parametry pożyczki'!$C$6*($B225-B224)/365)</f>
        <v/>
      </c>
      <c r="F225" s="29" t="str">
        <f t="shared" si="12"/>
        <v/>
      </c>
      <c r="G225" s="29" t="str">
        <f t="shared" si="13"/>
        <v/>
      </c>
      <c r="H225" s="47" t="str">
        <f t="shared" si="14"/>
        <v/>
      </c>
    </row>
    <row r="226" spans="1:8" ht="15" customHeight="1" x14ac:dyDescent="0.3">
      <c r="A226" s="46">
        <v>222</v>
      </c>
      <c r="B226" s="30" t="str">
        <f>IF($A226&lt;='Parametry pożyczki'!$C$13,EOMONTH('Parametry pożyczki'!$C$7,$A226),"")</f>
        <v/>
      </c>
      <c r="C226" s="29" t="str">
        <f t="shared" si="15"/>
        <v/>
      </c>
      <c r="D226" s="29" t="str">
        <f>IF($B226="","",IF($A226&lt;='Parametry pożyczki'!$C$14,0,IF($A226='Parametry pożyczki'!$C$13,$C226,MIN($C226,'Parametry pożyczki'!$C$16))))</f>
        <v/>
      </c>
      <c r="E226" s="29" t="str">
        <f>IF($B226="","",$C226*'Parametry pożyczki'!$C$6*($B226-B225)/365)</f>
        <v/>
      </c>
      <c r="F226" s="29" t="str">
        <f t="shared" si="12"/>
        <v/>
      </c>
      <c r="G226" s="29" t="str">
        <f t="shared" si="13"/>
        <v/>
      </c>
      <c r="H226" s="47" t="str">
        <f t="shared" si="14"/>
        <v/>
      </c>
    </row>
    <row r="227" spans="1:8" ht="15" customHeight="1" x14ac:dyDescent="0.3">
      <c r="A227" s="46">
        <v>223</v>
      </c>
      <c r="B227" s="30" t="str">
        <f>IF($A227&lt;='Parametry pożyczki'!$C$13,EOMONTH('Parametry pożyczki'!$C$7,$A227),"")</f>
        <v/>
      </c>
      <c r="C227" s="29" t="str">
        <f t="shared" si="15"/>
        <v/>
      </c>
      <c r="D227" s="29" t="str">
        <f>IF($B227="","",IF($A227&lt;='Parametry pożyczki'!$C$14,0,IF($A227='Parametry pożyczki'!$C$13,$C227,MIN($C227,'Parametry pożyczki'!$C$16))))</f>
        <v/>
      </c>
      <c r="E227" s="29" t="str">
        <f>IF($B227="","",$C227*'Parametry pożyczki'!$C$6*($B227-B226)/365)</f>
        <v/>
      </c>
      <c r="F227" s="29" t="str">
        <f t="shared" si="12"/>
        <v/>
      </c>
      <c r="G227" s="29" t="str">
        <f t="shared" si="13"/>
        <v/>
      </c>
      <c r="H227" s="47" t="str">
        <f t="shared" si="14"/>
        <v/>
      </c>
    </row>
    <row r="228" spans="1:8" ht="15" customHeight="1" x14ac:dyDescent="0.3">
      <c r="A228" s="46">
        <v>224</v>
      </c>
      <c r="B228" s="30" t="str">
        <f>IF($A228&lt;='Parametry pożyczki'!$C$13,EOMONTH('Parametry pożyczki'!$C$7,$A228),"")</f>
        <v/>
      </c>
      <c r="C228" s="29" t="str">
        <f t="shared" si="15"/>
        <v/>
      </c>
      <c r="D228" s="29" t="str">
        <f>IF($B228="","",IF($A228&lt;='Parametry pożyczki'!$C$14,0,IF($A228='Parametry pożyczki'!$C$13,$C228,MIN($C228,'Parametry pożyczki'!$C$16))))</f>
        <v/>
      </c>
      <c r="E228" s="29" t="str">
        <f>IF($B228="","",$C228*'Parametry pożyczki'!$C$6*($B228-B227)/365)</f>
        <v/>
      </c>
      <c r="F228" s="29" t="str">
        <f t="shared" si="12"/>
        <v/>
      </c>
      <c r="G228" s="29" t="str">
        <f t="shared" si="13"/>
        <v/>
      </c>
      <c r="H228" s="47" t="str">
        <f t="shared" si="14"/>
        <v/>
      </c>
    </row>
    <row r="229" spans="1:8" ht="15" customHeight="1" x14ac:dyDescent="0.3">
      <c r="A229" s="46">
        <v>225</v>
      </c>
      <c r="B229" s="30" t="str">
        <f>IF($A229&lt;='Parametry pożyczki'!$C$13,EOMONTH('Parametry pożyczki'!$C$7,$A229),"")</f>
        <v/>
      </c>
      <c r="C229" s="29" t="str">
        <f t="shared" si="15"/>
        <v/>
      </c>
      <c r="D229" s="29" t="str">
        <f>IF($B229="","",IF($A229&lt;='Parametry pożyczki'!$C$14,0,IF($A229='Parametry pożyczki'!$C$13,$C229,MIN($C229,'Parametry pożyczki'!$C$16))))</f>
        <v/>
      </c>
      <c r="E229" s="29" t="str">
        <f>IF($B229="","",$C229*'Parametry pożyczki'!$C$6*($B229-B228)/365)</f>
        <v/>
      </c>
      <c r="F229" s="29" t="str">
        <f t="shared" si="12"/>
        <v/>
      </c>
      <c r="G229" s="29" t="str">
        <f t="shared" si="13"/>
        <v/>
      </c>
      <c r="H229" s="47" t="str">
        <f t="shared" si="14"/>
        <v/>
      </c>
    </row>
    <row r="230" spans="1:8" ht="15" customHeight="1" x14ac:dyDescent="0.3">
      <c r="A230" s="46">
        <v>226</v>
      </c>
      <c r="B230" s="30" t="str">
        <f>IF($A230&lt;='Parametry pożyczki'!$C$13,EOMONTH('Parametry pożyczki'!$C$7,$A230),"")</f>
        <v/>
      </c>
      <c r="C230" s="29" t="str">
        <f t="shared" si="15"/>
        <v/>
      </c>
      <c r="D230" s="29" t="str">
        <f>IF($B230="","",IF($A230&lt;='Parametry pożyczki'!$C$14,0,IF($A230='Parametry pożyczki'!$C$13,$C230,MIN($C230,'Parametry pożyczki'!$C$16))))</f>
        <v/>
      </c>
      <c r="E230" s="29" t="str">
        <f>IF($B230="","",$C230*'Parametry pożyczki'!$C$6*($B230-B229)/365)</f>
        <v/>
      </c>
      <c r="F230" s="29" t="str">
        <f t="shared" si="12"/>
        <v/>
      </c>
      <c r="G230" s="29" t="str">
        <f t="shared" si="13"/>
        <v/>
      </c>
      <c r="H230" s="47" t="str">
        <f t="shared" si="14"/>
        <v/>
      </c>
    </row>
    <row r="231" spans="1:8" ht="15" customHeight="1" x14ac:dyDescent="0.3">
      <c r="A231" s="46">
        <v>227</v>
      </c>
      <c r="B231" s="30" t="str">
        <f>IF($A231&lt;='Parametry pożyczki'!$C$13,EOMONTH('Parametry pożyczki'!$C$7,$A231),"")</f>
        <v/>
      </c>
      <c r="C231" s="29" t="str">
        <f t="shared" si="15"/>
        <v/>
      </c>
      <c r="D231" s="29" t="str">
        <f>IF($B231="","",IF($A231&lt;='Parametry pożyczki'!$C$14,0,IF($A231='Parametry pożyczki'!$C$13,$C231,MIN($C231,'Parametry pożyczki'!$C$16))))</f>
        <v/>
      </c>
      <c r="E231" s="29" t="str">
        <f>IF($B231="","",$C231*'Parametry pożyczki'!$C$6*($B231-B230)/365)</f>
        <v/>
      </c>
      <c r="F231" s="29" t="str">
        <f t="shared" si="12"/>
        <v/>
      </c>
      <c r="G231" s="29" t="str">
        <f t="shared" si="13"/>
        <v/>
      </c>
      <c r="H231" s="47" t="str">
        <f t="shared" si="14"/>
        <v/>
      </c>
    </row>
    <row r="232" spans="1:8" ht="15" customHeight="1" x14ac:dyDescent="0.3">
      <c r="A232" s="46">
        <v>228</v>
      </c>
      <c r="B232" s="30" t="str">
        <f>IF($A232&lt;='Parametry pożyczki'!$C$13,EOMONTH('Parametry pożyczki'!$C$7,$A232),"")</f>
        <v/>
      </c>
      <c r="C232" s="29" t="str">
        <f t="shared" si="15"/>
        <v/>
      </c>
      <c r="D232" s="29" t="str">
        <f>IF($B232="","",IF($A232&lt;='Parametry pożyczki'!$C$14,0,IF($A232='Parametry pożyczki'!$C$13,$C232,MIN($C232,'Parametry pożyczki'!$C$16))))</f>
        <v/>
      </c>
      <c r="E232" s="29" t="str">
        <f>IF($B232="","",$C232*'Parametry pożyczki'!$C$6*($B232-B231)/365)</f>
        <v/>
      </c>
      <c r="F232" s="29" t="str">
        <f t="shared" si="12"/>
        <v/>
      </c>
      <c r="G232" s="29" t="str">
        <f t="shared" si="13"/>
        <v/>
      </c>
      <c r="H232" s="47" t="str">
        <f t="shared" si="14"/>
        <v/>
      </c>
    </row>
    <row r="233" spans="1:8" ht="15" customHeight="1" x14ac:dyDescent="0.3">
      <c r="A233" s="46">
        <v>229</v>
      </c>
      <c r="B233" s="30" t="str">
        <f>IF($A233&lt;='Parametry pożyczki'!$C$13,EOMONTH('Parametry pożyczki'!$C$7,$A233),"")</f>
        <v/>
      </c>
      <c r="C233" s="29" t="str">
        <f t="shared" si="15"/>
        <v/>
      </c>
      <c r="D233" s="29" t="str">
        <f>IF($B233="","",IF($A233&lt;='Parametry pożyczki'!$C$14,0,IF($A233='Parametry pożyczki'!$C$13,$C233,MIN($C233,'Parametry pożyczki'!$C$16))))</f>
        <v/>
      </c>
      <c r="E233" s="29" t="str">
        <f>IF($B233="","",$C233*'Parametry pożyczki'!$C$6*($B233-B232)/365)</f>
        <v/>
      </c>
      <c r="F233" s="29" t="str">
        <f t="shared" si="12"/>
        <v/>
      </c>
      <c r="G233" s="29" t="str">
        <f t="shared" si="13"/>
        <v/>
      </c>
      <c r="H233" s="47" t="str">
        <f t="shared" si="14"/>
        <v/>
      </c>
    </row>
    <row r="234" spans="1:8" ht="15" customHeight="1" x14ac:dyDescent="0.3">
      <c r="A234" s="46">
        <v>230</v>
      </c>
      <c r="B234" s="30" t="str">
        <f>IF($A234&lt;='Parametry pożyczki'!$C$13,EOMONTH('Parametry pożyczki'!$C$7,$A234),"")</f>
        <v/>
      </c>
      <c r="C234" s="29" t="str">
        <f t="shared" si="15"/>
        <v/>
      </c>
      <c r="D234" s="29" t="str">
        <f>IF($B234="","",IF($A234&lt;='Parametry pożyczki'!$C$14,0,IF($A234='Parametry pożyczki'!$C$13,$C234,MIN($C234,'Parametry pożyczki'!$C$16))))</f>
        <v/>
      </c>
      <c r="E234" s="29" t="str">
        <f>IF($B234="","",$C234*'Parametry pożyczki'!$C$6*($B234-B233)/365)</f>
        <v/>
      </c>
      <c r="F234" s="29" t="str">
        <f t="shared" si="12"/>
        <v/>
      </c>
      <c r="G234" s="29" t="str">
        <f t="shared" si="13"/>
        <v/>
      </c>
      <c r="H234" s="47" t="str">
        <f t="shared" si="14"/>
        <v/>
      </c>
    </row>
    <row r="235" spans="1:8" ht="15" customHeight="1" x14ac:dyDescent="0.3">
      <c r="A235" s="46">
        <v>231</v>
      </c>
      <c r="B235" s="30" t="str">
        <f>IF($A235&lt;='Parametry pożyczki'!$C$13,EOMONTH('Parametry pożyczki'!$C$7,$A235),"")</f>
        <v/>
      </c>
      <c r="C235" s="29" t="str">
        <f t="shared" si="15"/>
        <v/>
      </c>
      <c r="D235" s="29" t="str">
        <f>IF($B235="","",IF($A235&lt;='Parametry pożyczki'!$C$14,0,IF($A235='Parametry pożyczki'!$C$13,$C235,MIN($C235,'Parametry pożyczki'!$C$16))))</f>
        <v/>
      </c>
      <c r="E235" s="29" t="str">
        <f>IF($B235="","",$C235*'Parametry pożyczki'!$C$6*($B235-B234)/365)</f>
        <v/>
      </c>
      <c r="F235" s="29" t="str">
        <f t="shared" si="12"/>
        <v/>
      </c>
      <c r="G235" s="29" t="str">
        <f t="shared" si="13"/>
        <v/>
      </c>
      <c r="H235" s="47" t="str">
        <f t="shared" si="14"/>
        <v/>
      </c>
    </row>
    <row r="236" spans="1:8" ht="15" customHeight="1" x14ac:dyDescent="0.3">
      <c r="A236" s="46">
        <v>232</v>
      </c>
      <c r="B236" s="30" t="str">
        <f>IF($A236&lt;='Parametry pożyczki'!$C$13,EOMONTH('Parametry pożyczki'!$C$7,$A236),"")</f>
        <v/>
      </c>
      <c r="C236" s="29" t="str">
        <f t="shared" si="15"/>
        <v/>
      </c>
      <c r="D236" s="29" t="str">
        <f>IF($B236="","",IF($A236&lt;='Parametry pożyczki'!$C$14,0,IF($A236='Parametry pożyczki'!$C$13,$C236,MIN($C236,'Parametry pożyczki'!$C$16))))</f>
        <v/>
      </c>
      <c r="E236" s="29" t="str">
        <f>IF($B236="","",$C236*'Parametry pożyczki'!$C$6*($B236-B235)/365)</f>
        <v/>
      </c>
      <c r="F236" s="29" t="str">
        <f t="shared" si="12"/>
        <v/>
      </c>
      <c r="G236" s="29" t="str">
        <f t="shared" si="13"/>
        <v/>
      </c>
      <c r="H236" s="47" t="str">
        <f t="shared" si="14"/>
        <v/>
      </c>
    </row>
    <row r="237" spans="1:8" ht="15" customHeight="1" x14ac:dyDescent="0.3">
      <c r="A237" s="46">
        <v>233</v>
      </c>
      <c r="B237" s="30" t="str">
        <f>IF($A237&lt;='Parametry pożyczki'!$C$13,EOMONTH('Parametry pożyczki'!$C$7,$A237),"")</f>
        <v/>
      </c>
      <c r="C237" s="29" t="str">
        <f t="shared" si="15"/>
        <v/>
      </c>
      <c r="D237" s="29" t="str">
        <f>IF($B237="","",IF($A237&lt;='Parametry pożyczki'!$C$14,0,IF($A237='Parametry pożyczki'!$C$13,$C237,MIN($C237,'Parametry pożyczki'!$C$16))))</f>
        <v/>
      </c>
      <c r="E237" s="29" t="str">
        <f>IF($B237="","",$C237*'Parametry pożyczki'!$C$6*($B237-B236)/365)</f>
        <v/>
      </c>
      <c r="F237" s="29" t="str">
        <f t="shared" si="12"/>
        <v/>
      </c>
      <c r="G237" s="29" t="str">
        <f t="shared" si="13"/>
        <v/>
      </c>
      <c r="H237" s="47" t="str">
        <f t="shared" si="14"/>
        <v/>
      </c>
    </row>
    <row r="238" spans="1:8" ht="15" customHeight="1" x14ac:dyDescent="0.3">
      <c r="A238" s="46">
        <v>234</v>
      </c>
      <c r="B238" s="30" t="str">
        <f>IF($A238&lt;='Parametry pożyczki'!$C$13,EOMONTH('Parametry pożyczki'!$C$7,$A238),"")</f>
        <v/>
      </c>
      <c r="C238" s="29" t="str">
        <f t="shared" si="15"/>
        <v/>
      </c>
      <c r="D238" s="29" t="str">
        <f>IF($B238="","",IF($A238&lt;='Parametry pożyczki'!$C$14,0,IF($A238='Parametry pożyczki'!$C$13,$C238,MIN($C238,'Parametry pożyczki'!$C$16))))</f>
        <v/>
      </c>
      <c r="E238" s="29" t="str">
        <f>IF($B238="","",$C238*'Parametry pożyczki'!$C$6*($B238-B237)/365)</f>
        <v/>
      </c>
      <c r="F238" s="29" t="str">
        <f t="shared" si="12"/>
        <v/>
      </c>
      <c r="G238" s="29" t="str">
        <f t="shared" si="13"/>
        <v/>
      </c>
      <c r="H238" s="47" t="str">
        <f t="shared" si="14"/>
        <v/>
      </c>
    </row>
    <row r="239" spans="1:8" ht="15" customHeight="1" x14ac:dyDescent="0.3">
      <c r="A239" s="46">
        <v>235</v>
      </c>
      <c r="B239" s="30" t="str">
        <f>IF($A239&lt;='Parametry pożyczki'!$C$13,EOMONTH('Parametry pożyczki'!$C$7,$A239),"")</f>
        <v/>
      </c>
      <c r="C239" s="29" t="str">
        <f t="shared" si="15"/>
        <v/>
      </c>
      <c r="D239" s="29" t="str">
        <f>IF($B239="","",IF($A239&lt;='Parametry pożyczki'!$C$14,0,IF($A239='Parametry pożyczki'!$C$13,$C239,MIN($C239,'Parametry pożyczki'!$C$16))))</f>
        <v/>
      </c>
      <c r="E239" s="29" t="str">
        <f>IF($B239="","",$C239*'Parametry pożyczki'!$C$6*($B239-B238)/365)</f>
        <v/>
      </c>
      <c r="F239" s="29" t="str">
        <f t="shared" si="12"/>
        <v/>
      </c>
      <c r="G239" s="29" t="str">
        <f t="shared" si="13"/>
        <v/>
      </c>
      <c r="H239" s="47" t="str">
        <f t="shared" si="14"/>
        <v/>
      </c>
    </row>
    <row r="240" spans="1:8" ht="15" customHeight="1" x14ac:dyDescent="0.3">
      <c r="A240" s="46">
        <v>236</v>
      </c>
      <c r="B240" s="30" t="str">
        <f>IF($A240&lt;='Parametry pożyczki'!$C$13,EOMONTH('Parametry pożyczki'!$C$7,$A240),"")</f>
        <v/>
      </c>
      <c r="C240" s="29" t="str">
        <f t="shared" si="15"/>
        <v/>
      </c>
      <c r="D240" s="29" t="str">
        <f>IF($B240="","",IF($A240&lt;='Parametry pożyczki'!$C$14,0,IF($A240='Parametry pożyczki'!$C$13,$C240,MIN($C240,'Parametry pożyczki'!$C$16))))</f>
        <v/>
      </c>
      <c r="E240" s="29" t="str">
        <f>IF($B240="","",$C240*'Parametry pożyczki'!$C$6*($B240-B239)/365)</f>
        <v/>
      </c>
      <c r="F240" s="29" t="str">
        <f t="shared" si="12"/>
        <v/>
      </c>
      <c r="G240" s="29" t="str">
        <f t="shared" si="13"/>
        <v/>
      </c>
      <c r="H240" s="47" t="str">
        <f t="shared" si="14"/>
        <v/>
      </c>
    </row>
    <row r="241" spans="1:21" ht="15" customHeight="1" x14ac:dyDescent="0.3">
      <c r="A241" s="46">
        <v>237</v>
      </c>
      <c r="B241" s="30" t="str">
        <f>IF($A241&lt;='Parametry pożyczki'!$C$13,EOMONTH('Parametry pożyczki'!$C$7,$A241),"")</f>
        <v/>
      </c>
      <c r="C241" s="29" t="str">
        <f t="shared" si="15"/>
        <v/>
      </c>
      <c r="D241" s="29" t="str">
        <f>IF($B241="","",IF($A241&lt;='Parametry pożyczki'!$C$14,0,IF($A241='Parametry pożyczki'!$C$13,$C241,MIN($C241,'Parametry pożyczki'!$C$16))))</f>
        <v/>
      </c>
      <c r="E241" s="29" t="str">
        <f>IF($B241="","",$C241*'Parametry pożyczki'!$C$6*($B241-B240)/365)</f>
        <v/>
      </c>
      <c r="F241" s="29" t="str">
        <f t="shared" si="12"/>
        <v/>
      </c>
      <c r="G241" s="29" t="str">
        <f t="shared" si="13"/>
        <v/>
      </c>
      <c r="H241" s="47" t="str">
        <f t="shared" si="14"/>
        <v/>
      </c>
    </row>
    <row r="242" spans="1:21" ht="15" customHeight="1" x14ac:dyDescent="0.3">
      <c r="A242" s="46">
        <v>238</v>
      </c>
      <c r="B242" s="30" t="str">
        <f>IF($A242&lt;='Parametry pożyczki'!$C$13,EOMONTH('Parametry pożyczki'!$C$7,$A242),"")</f>
        <v/>
      </c>
      <c r="C242" s="29" t="str">
        <f t="shared" si="15"/>
        <v/>
      </c>
      <c r="D242" s="29" t="str">
        <f>IF($B242="","",IF($A242&lt;='Parametry pożyczki'!$C$14,0,IF($A242='Parametry pożyczki'!$C$13,$C242,MIN($C242,'Parametry pożyczki'!$C$16))))</f>
        <v/>
      </c>
      <c r="E242" s="29" t="str">
        <f>IF($B242="","",$C242*'Parametry pożyczki'!$C$6*($B242-B241)/365)</f>
        <v/>
      </c>
      <c r="F242" s="29" t="str">
        <f t="shared" si="12"/>
        <v/>
      </c>
      <c r="G242" s="29" t="str">
        <f t="shared" si="13"/>
        <v/>
      </c>
      <c r="H242" s="47" t="str">
        <f t="shared" si="14"/>
        <v/>
      </c>
    </row>
    <row r="243" spans="1:21" ht="15" customHeight="1" x14ac:dyDescent="0.3">
      <c r="A243" s="46">
        <v>239</v>
      </c>
      <c r="B243" s="30" t="str">
        <f>IF($A243&lt;='Parametry pożyczki'!$C$13,EOMONTH('Parametry pożyczki'!$C$7,$A243),"")</f>
        <v/>
      </c>
      <c r="C243" s="29" t="str">
        <f t="shared" si="15"/>
        <v/>
      </c>
      <c r="D243" s="29" t="str">
        <f>IF($B243="","",IF($A243&lt;='Parametry pożyczki'!$C$14,0,IF($A243='Parametry pożyczki'!$C$13,$C243,MIN($C243,'Parametry pożyczki'!$C$16))))</f>
        <v/>
      </c>
      <c r="E243" s="29" t="str">
        <f>IF($B243="","",$C243*'Parametry pożyczki'!$C$6*($B243-B242)/365)</f>
        <v/>
      </c>
      <c r="F243" s="29" t="str">
        <f t="shared" si="12"/>
        <v/>
      </c>
      <c r="G243" s="29" t="str">
        <f t="shared" si="13"/>
        <v/>
      </c>
      <c r="H243" s="47" t="str">
        <f t="shared" si="14"/>
        <v/>
      </c>
    </row>
    <row r="244" spans="1:21" ht="15" customHeight="1" x14ac:dyDescent="0.3">
      <c r="A244" s="46">
        <v>240</v>
      </c>
      <c r="B244" s="30" t="str">
        <f>IF($A244&lt;='Parametry pożyczki'!$C$13,EOMONTH('Parametry pożyczki'!$C$7,$A244),"")</f>
        <v/>
      </c>
      <c r="C244" s="29" t="str">
        <f t="shared" si="15"/>
        <v/>
      </c>
      <c r="D244" s="29" t="str">
        <f>IF($B244="","",IF($A244&lt;='Parametry pożyczki'!$C$14,0,IF($A244='Parametry pożyczki'!$C$13,$C244,MIN($C244,'Parametry pożyczki'!$C$16))))</f>
        <v/>
      </c>
      <c r="E244" s="29" t="str">
        <f>IF($B244="","",$C244*'Parametry pożyczki'!$C$6*($B244-B243)/365)</f>
        <v/>
      </c>
      <c r="F244" s="29" t="str">
        <f t="shared" si="12"/>
        <v/>
      </c>
      <c r="G244" s="29" t="str">
        <f t="shared" si="13"/>
        <v/>
      </c>
      <c r="H244" s="47" t="str">
        <f t="shared" si="14"/>
        <v/>
      </c>
    </row>
    <row r="247" spans="1:21" ht="18" customHeight="1" x14ac:dyDescent="0.3">
      <c r="B247" s="48" t="s">
        <v>280</v>
      </c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</row>
    <row r="248" spans="1:21" ht="15" customHeight="1" x14ac:dyDescent="0.3">
      <c r="B248" s="44" t="s">
        <v>111</v>
      </c>
      <c r="H248" s="42">
        <f>Prognoza!F$5</f>
        <v>-3</v>
      </c>
      <c r="I248" s="42">
        <f>Prognoza!G$5</f>
        <v>-2</v>
      </c>
      <c r="J248" s="42">
        <f>Prognoza!H$5</f>
        <v>-1</v>
      </c>
      <c r="K248" s="42">
        <f>Prognoza!I$5</f>
        <v>0</v>
      </c>
      <c r="L248" s="42">
        <f>Prognoza!J$5</f>
        <v>1</v>
      </c>
      <c r="M248" s="42">
        <f>Prognoza!K$5</f>
        <v>2</v>
      </c>
      <c r="N248" s="42">
        <f>Prognoza!L$5</f>
        <v>3</v>
      </c>
      <c r="O248" s="42">
        <f>Prognoza!M$5</f>
        <v>4</v>
      </c>
      <c r="P248" s="42">
        <f>Prognoza!N$5</f>
        <v>5</v>
      </c>
      <c r="Q248" s="42">
        <f>Prognoza!O$5</f>
        <v>6</v>
      </c>
      <c r="R248" s="42">
        <f>Prognoza!P$5</f>
        <v>7</v>
      </c>
      <c r="S248" s="42">
        <f>Prognoza!Q$5</f>
        <v>8</v>
      </c>
      <c r="T248" s="42">
        <f>Prognoza!R$5</f>
        <v>9</v>
      </c>
      <c r="U248" s="42">
        <f>Prognoza!S$5</f>
        <v>10</v>
      </c>
    </row>
    <row r="249" spans="1:21" ht="15" customHeight="1" x14ac:dyDescent="0.3">
      <c r="B249" s="27" t="s">
        <v>281</v>
      </c>
      <c r="H249" s="40">
        <f>IF('Parametry pożyczki'!$C$19=H$248,'Parametry pożyczki'!$C$5,0)</f>
        <v>0</v>
      </c>
      <c r="I249" s="40">
        <f>IF('Parametry pożyczki'!$C$19=I$248,'Parametry pożyczki'!$C$5,0)</f>
        <v>0</v>
      </c>
      <c r="J249" s="40">
        <f>IF('Parametry pożyczki'!$C$19=J$248,'Parametry pożyczki'!$C$5,0)</f>
        <v>0</v>
      </c>
      <c r="K249" s="40">
        <f>IF('Parametry pożyczki'!$C$19=K$248,'Parametry pożyczki'!$C$5,0)</f>
        <v>0</v>
      </c>
      <c r="L249" s="40">
        <f>IF('Parametry pożyczki'!$C$19=L$248,'Parametry pożyczki'!$C$5,0)</f>
        <v>0</v>
      </c>
      <c r="M249" s="40">
        <f>IF('Parametry pożyczki'!$C$19=M$248,'Parametry pożyczki'!$C$5,0)</f>
        <v>0</v>
      </c>
      <c r="N249" s="40">
        <f>IF('Parametry pożyczki'!$C$19=N$248,'Parametry pożyczki'!$C$5,0)</f>
        <v>0</v>
      </c>
      <c r="O249" s="40">
        <f>IF('Parametry pożyczki'!$C$19=O$248,'Parametry pożyczki'!$C$5,0)</f>
        <v>0</v>
      </c>
      <c r="P249" s="40">
        <f>IF('Parametry pożyczki'!$C$19=P$248,'Parametry pożyczki'!$C$5,0)</f>
        <v>0</v>
      </c>
      <c r="Q249" s="40">
        <f>IF('Parametry pożyczki'!$C$19=Q$248,'Parametry pożyczki'!$C$5,0)</f>
        <v>0</v>
      </c>
      <c r="R249" s="40">
        <f>IF('Parametry pożyczki'!$C$19=R$248,'Parametry pożyczki'!$C$5,0)</f>
        <v>0</v>
      </c>
      <c r="S249" s="40">
        <f>IF('Parametry pożyczki'!$C$19=S$248,'Parametry pożyczki'!$C$5,0)</f>
        <v>0</v>
      </c>
      <c r="T249" s="40">
        <f>IF('Parametry pożyczki'!$C$19=T$248,'Parametry pożyczki'!$C$5,0)</f>
        <v>0</v>
      </c>
      <c r="U249" s="40">
        <f>IF('Parametry pożyczki'!$C$19=U$248,'Parametry pożyczki'!$C$5,0)</f>
        <v>0</v>
      </c>
    </row>
    <row r="250" spans="1:21" ht="15" customHeight="1" x14ac:dyDescent="0.3">
      <c r="B250" s="27" t="s">
        <v>282</v>
      </c>
      <c r="H250" s="40">
        <f t="shared" ref="H250:U250" si="16">SUMIFS($D$5:$D$244,$H$5:$H$244,H$248)</f>
        <v>0</v>
      </c>
      <c r="I250" s="40">
        <f t="shared" si="16"/>
        <v>0</v>
      </c>
      <c r="J250" s="40">
        <f t="shared" si="16"/>
        <v>0</v>
      </c>
      <c r="K250" s="40">
        <f t="shared" si="16"/>
        <v>0</v>
      </c>
      <c r="L250" s="40">
        <f t="shared" si="16"/>
        <v>0</v>
      </c>
      <c r="M250" s="40">
        <f t="shared" si="16"/>
        <v>0</v>
      </c>
      <c r="N250" s="40">
        <f t="shared" si="16"/>
        <v>0</v>
      </c>
      <c r="O250" s="40">
        <f t="shared" si="16"/>
        <v>0</v>
      </c>
      <c r="P250" s="40">
        <f t="shared" si="16"/>
        <v>0</v>
      </c>
      <c r="Q250" s="40">
        <f t="shared" si="16"/>
        <v>0</v>
      </c>
      <c r="R250" s="40">
        <f t="shared" si="16"/>
        <v>0</v>
      </c>
      <c r="S250" s="40">
        <f t="shared" si="16"/>
        <v>0</v>
      </c>
      <c r="T250" s="40">
        <f t="shared" si="16"/>
        <v>0</v>
      </c>
      <c r="U250" s="40">
        <f t="shared" si="16"/>
        <v>0</v>
      </c>
    </row>
    <row r="251" spans="1:21" ht="15" customHeight="1" x14ac:dyDescent="0.3">
      <c r="B251" s="27" t="s">
        <v>283</v>
      </c>
      <c r="H251" s="40">
        <f t="shared" ref="H251:U251" si="17">SUMIFS($E$5:$E$244,$H$5:$H$244,H$248)</f>
        <v>0</v>
      </c>
      <c r="I251" s="40">
        <f t="shared" si="17"/>
        <v>0</v>
      </c>
      <c r="J251" s="40">
        <f t="shared" si="17"/>
        <v>0</v>
      </c>
      <c r="K251" s="40">
        <f t="shared" si="17"/>
        <v>0</v>
      </c>
      <c r="L251" s="40">
        <f t="shared" si="17"/>
        <v>0</v>
      </c>
      <c r="M251" s="40">
        <f t="shared" si="17"/>
        <v>0</v>
      </c>
      <c r="N251" s="40">
        <f t="shared" si="17"/>
        <v>0</v>
      </c>
      <c r="O251" s="40">
        <f t="shared" si="17"/>
        <v>0</v>
      </c>
      <c r="P251" s="40">
        <f t="shared" si="17"/>
        <v>0</v>
      </c>
      <c r="Q251" s="40">
        <f t="shared" si="17"/>
        <v>0</v>
      </c>
      <c r="R251" s="40">
        <f t="shared" si="17"/>
        <v>0</v>
      </c>
      <c r="S251" s="40">
        <f t="shared" si="17"/>
        <v>0</v>
      </c>
      <c r="T251" s="40">
        <f t="shared" si="17"/>
        <v>0</v>
      </c>
      <c r="U251" s="40">
        <f t="shared" si="17"/>
        <v>0</v>
      </c>
    </row>
    <row r="252" spans="1:21" ht="15" customHeight="1" x14ac:dyDescent="0.3">
      <c r="B252" s="27" t="s">
        <v>284</v>
      </c>
      <c r="H252" s="40">
        <f t="shared" ref="H252:U252" si="18">H250+H251</f>
        <v>0</v>
      </c>
      <c r="I252" s="40">
        <f t="shared" si="18"/>
        <v>0</v>
      </c>
      <c r="J252" s="40">
        <f t="shared" si="18"/>
        <v>0</v>
      </c>
      <c r="K252" s="40">
        <f t="shared" si="18"/>
        <v>0</v>
      </c>
      <c r="L252" s="40">
        <f t="shared" si="18"/>
        <v>0</v>
      </c>
      <c r="M252" s="40">
        <f t="shared" si="18"/>
        <v>0</v>
      </c>
      <c r="N252" s="40">
        <f t="shared" si="18"/>
        <v>0</v>
      </c>
      <c r="O252" s="40">
        <f t="shared" si="18"/>
        <v>0</v>
      </c>
      <c r="P252" s="40">
        <f t="shared" si="18"/>
        <v>0</v>
      </c>
      <c r="Q252" s="40">
        <f t="shared" si="18"/>
        <v>0</v>
      </c>
      <c r="R252" s="40">
        <f t="shared" si="18"/>
        <v>0</v>
      </c>
      <c r="S252" s="40">
        <f t="shared" si="18"/>
        <v>0</v>
      </c>
      <c r="T252" s="40">
        <f t="shared" si="18"/>
        <v>0</v>
      </c>
      <c r="U252" s="40">
        <f t="shared" si="18"/>
        <v>0</v>
      </c>
    </row>
    <row r="253" spans="1:21" ht="15" customHeight="1" x14ac:dyDescent="0.3">
      <c r="B253" s="27" t="s">
        <v>285</v>
      </c>
      <c r="H253" s="40">
        <f>SUM($H$249:H249)-SUM($H$250:H250)</f>
        <v>0</v>
      </c>
      <c r="I253" s="40">
        <f>SUM($H$249:I249)-SUM($H$250:I250)</f>
        <v>0</v>
      </c>
      <c r="J253" s="40">
        <f>SUM($H$249:J249)-SUM($H$250:J250)</f>
        <v>0</v>
      </c>
      <c r="K253" s="40">
        <f>SUM($H$249:K249)-SUM($H$250:K250)</f>
        <v>0</v>
      </c>
      <c r="L253" s="40">
        <f>SUM($H$249:L249)-SUM($H$250:L250)</f>
        <v>0</v>
      </c>
      <c r="M253" s="40">
        <f>SUM($H$249:M249)-SUM($H$250:M250)</f>
        <v>0</v>
      </c>
      <c r="N253" s="40">
        <f>SUM($H$249:N249)-SUM($H$250:N250)</f>
        <v>0</v>
      </c>
      <c r="O253" s="40">
        <f>SUM($H$249:O249)-SUM($H$250:O250)</f>
        <v>0</v>
      </c>
      <c r="P253" s="40">
        <f>SUM($H$249:P249)-SUM($H$250:P250)</f>
        <v>0</v>
      </c>
      <c r="Q253" s="40">
        <f>SUM($H$249:Q249)-SUM($H$250:Q250)</f>
        <v>0</v>
      </c>
      <c r="R253" s="40">
        <f>SUM($H$249:R249)-SUM($H$250:R250)</f>
        <v>0</v>
      </c>
      <c r="S253" s="40">
        <f>SUM($H$249:S249)-SUM($H$250:S250)</f>
        <v>0</v>
      </c>
      <c r="T253" s="40">
        <f>SUM($H$249:T249)-SUM($H$250:T250)</f>
        <v>0</v>
      </c>
      <c r="U253" s="40">
        <f>SUM($H$249:U249)-SUM($H$250:U250)</f>
        <v>0</v>
      </c>
    </row>
  </sheetData>
  <sheetProtection password="CE28" sheet="1" objects="1" scenarios="1"/>
  <mergeCells count="1">
    <mergeCell ref="B2:H2"/>
  </mergeCells>
  <conditionalFormatting sqref="H249:U253">
    <cfRule type="expression" dxfId="2" priority="2">
      <formula>H$248&gt;HORYZONT</formula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S29"/>
  <sheetViews>
    <sheetView showGridLines="0" zoomScaleNormal="100" workbookViewId="0">
      <pane ySplit="5" topLeftCell="A6" activePane="bottomLeft" state="frozen"/>
      <selection pane="bottomLeft" activeCell="I19" sqref="I19"/>
    </sheetView>
  </sheetViews>
  <sheetFormatPr defaultColWidth="8.6640625" defaultRowHeight="14.4" x14ac:dyDescent="0.3"/>
  <cols>
    <col min="1" max="1" width="2.44140625" customWidth="1"/>
    <col min="2" max="2" width="7" customWidth="1"/>
    <col min="3" max="3" width="65.21875" customWidth="1"/>
    <col min="4" max="4" width="29.33203125" customWidth="1"/>
    <col min="5" max="5" width="9" customWidth="1"/>
    <col min="6" max="19" width="14" customWidth="1"/>
  </cols>
  <sheetData>
    <row r="1" spans="2:19" ht="25.5" customHeight="1" x14ac:dyDescent="0.3">
      <c r="B1" s="7" t="s">
        <v>286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9" ht="30" customHeight="1" x14ac:dyDescent="0.3">
      <c r="B2" s="6" t="s">
        <v>287</v>
      </c>
      <c r="C2" s="6"/>
      <c r="D2" s="6"/>
      <c r="E2" s="6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4" spans="2:19" ht="15" customHeight="1" x14ac:dyDescent="0.3">
      <c r="B4" s="11" t="s">
        <v>107</v>
      </c>
      <c r="C4" s="11" t="s">
        <v>108</v>
      </c>
      <c r="D4" s="11" t="s">
        <v>288</v>
      </c>
      <c r="E4" s="11" t="s">
        <v>110</v>
      </c>
      <c r="F4" s="42">
        <f>Prognoza!F5</f>
        <v>-3</v>
      </c>
      <c r="G4" s="42">
        <f>Prognoza!G5</f>
        <v>-2</v>
      </c>
      <c r="H4" s="42">
        <f>Prognoza!H5</f>
        <v>-1</v>
      </c>
      <c r="I4" s="42">
        <f>Prognoza!I5</f>
        <v>0</v>
      </c>
      <c r="J4" s="42">
        <f>Prognoza!J5</f>
        <v>1</v>
      </c>
      <c r="K4" s="42">
        <f>Prognoza!K5</f>
        <v>2</v>
      </c>
      <c r="L4" s="42">
        <f>Prognoza!L5</f>
        <v>3</v>
      </c>
      <c r="M4" s="42">
        <f>Prognoza!M5</f>
        <v>4</v>
      </c>
      <c r="N4" s="42">
        <f>Prognoza!N5</f>
        <v>5</v>
      </c>
      <c r="O4" s="42">
        <f>Prognoza!O5</f>
        <v>6</v>
      </c>
      <c r="P4" s="42">
        <f>Prognoza!P5</f>
        <v>7</v>
      </c>
      <c r="Q4" s="42">
        <f>Prognoza!Q5</f>
        <v>8</v>
      </c>
      <c r="R4" s="42">
        <f>Prognoza!R5</f>
        <v>9</v>
      </c>
      <c r="S4" s="42">
        <f>Prognoza!S5</f>
        <v>10</v>
      </c>
    </row>
    <row r="6" spans="2:19" ht="18" customHeight="1" x14ac:dyDescent="0.3">
      <c r="B6" s="48" t="s">
        <v>289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19" ht="19.5" customHeight="1" x14ac:dyDescent="0.3">
      <c r="B7" s="34" t="s">
        <v>290</v>
      </c>
      <c r="C7" s="15" t="s">
        <v>291</v>
      </c>
      <c r="D7" s="35" t="s">
        <v>292</v>
      </c>
      <c r="E7" s="36" t="s">
        <v>120</v>
      </c>
      <c r="F7" s="37">
        <f>Prognoza!F29</f>
        <v>0</v>
      </c>
      <c r="G7" s="37">
        <f>Prognoza!G29</f>
        <v>0</v>
      </c>
      <c r="H7" s="37">
        <f>Prognoza!H29</f>
        <v>0</v>
      </c>
      <c r="I7" s="37">
        <f>Prognoza!I29</f>
        <v>0</v>
      </c>
      <c r="J7" s="37">
        <f>Prognoza!J29</f>
        <v>0</v>
      </c>
      <c r="K7" s="37">
        <f>Prognoza!K29</f>
        <v>0</v>
      </c>
      <c r="L7" s="37">
        <f>Prognoza!L29</f>
        <v>0</v>
      </c>
      <c r="M7" s="37">
        <f>Prognoza!M29</f>
        <v>0</v>
      </c>
      <c r="N7" s="37">
        <f>Prognoza!N29</f>
        <v>0</v>
      </c>
      <c r="O7" s="37">
        <f>Prognoza!O29</f>
        <v>0</v>
      </c>
      <c r="P7" s="37">
        <f>Prognoza!P29</f>
        <v>0</v>
      </c>
      <c r="Q7" s="37">
        <f>Prognoza!Q29</f>
        <v>0</v>
      </c>
      <c r="R7" s="37">
        <f>Prognoza!R29</f>
        <v>0</v>
      </c>
      <c r="S7" s="37">
        <f>Prognoza!S29</f>
        <v>0</v>
      </c>
    </row>
    <row r="8" spans="2:19" ht="19.5" customHeight="1" x14ac:dyDescent="0.3">
      <c r="B8" s="34" t="s">
        <v>293</v>
      </c>
      <c r="C8" s="12" t="s">
        <v>294</v>
      </c>
      <c r="D8" s="35" t="s">
        <v>295</v>
      </c>
      <c r="E8" s="36" t="s">
        <v>120</v>
      </c>
      <c r="F8" s="43">
        <f>IF(Prognoza!F9=0,0,Prognoza!F29/Prognoza!F9)</f>
        <v>0</v>
      </c>
      <c r="G8" s="43">
        <f>IF(Prognoza!G9=0,0,Prognoza!G29/Prognoza!G9)</f>
        <v>0</v>
      </c>
      <c r="H8" s="43">
        <f>IF(Prognoza!H9=0,0,Prognoza!H29/Prognoza!H9)</f>
        <v>0</v>
      </c>
      <c r="I8" s="43">
        <f>IF(Prognoza!I9=0,0,Prognoza!I29/Prognoza!I9)</f>
        <v>0</v>
      </c>
      <c r="J8" s="43">
        <f>IF(Prognoza!J9=0,0,Prognoza!J29/Prognoza!J9)</f>
        <v>0</v>
      </c>
      <c r="K8" s="43">
        <f>IF(Prognoza!K9=0,0,Prognoza!K29/Prognoza!K9)</f>
        <v>0</v>
      </c>
      <c r="L8" s="43">
        <f>IF(Prognoza!L9=0,0,Prognoza!L29/Prognoza!L9)</f>
        <v>0</v>
      </c>
      <c r="M8" s="43">
        <f>IF(Prognoza!M9=0,0,Prognoza!M29/Prognoza!M9)</f>
        <v>0</v>
      </c>
      <c r="N8" s="43">
        <f>IF(Prognoza!N9=0,0,Prognoza!N29/Prognoza!N9)</f>
        <v>0</v>
      </c>
      <c r="O8" s="43">
        <f>IF(Prognoza!O9=0,0,Prognoza!O29/Prognoza!O9)</f>
        <v>0</v>
      </c>
      <c r="P8" s="43">
        <f>IF(Prognoza!P9=0,0,Prognoza!P29/Prognoza!P9)</f>
        <v>0</v>
      </c>
      <c r="Q8" s="43">
        <f>IF(Prognoza!Q9=0,0,Prognoza!Q29/Prognoza!Q9)</f>
        <v>0</v>
      </c>
      <c r="R8" s="43">
        <f>IF(Prognoza!R9=0,0,Prognoza!R29/Prognoza!R9)</f>
        <v>0</v>
      </c>
      <c r="S8" s="43">
        <f>IF(Prognoza!S9=0,0,Prognoza!S29/Prognoza!S9)</f>
        <v>0</v>
      </c>
    </row>
    <row r="9" spans="2:19" ht="19.5" customHeight="1" x14ac:dyDescent="0.3">
      <c r="B9" s="34" t="s">
        <v>296</v>
      </c>
      <c r="C9" s="12" t="s">
        <v>297</v>
      </c>
      <c r="D9" s="35" t="s">
        <v>298</v>
      </c>
      <c r="E9" s="36" t="s">
        <v>120</v>
      </c>
      <c r="F9" s="40">
        <f>Prognoza!F9+Prognoza!F35+Prognoza!F37-Prognoza!F25</f>
        <v>0</v>
      </c>
      <c r="G9" s="40">
        <f>Prognoza!G9+Prognoza!G35+Prognoza!G37-Prognoza!G25</f>
        <v>0</v>
      </c>
      <c r="H9" s="40">
        <f>Prognoza!H9+Prognoza!H35+Prognoza!H37-Prognoza!H25</f>
        <v>0</v>
      </c>
      <c r="I9" s="40">
        <f>Prognoza!I9+Prognoza!I35+Prognoza!I37-Prognoza!I25</f>
        <v>0</v>
      </c>
      <c r="J9" s="40">
        <f>Prognoza!J9+Prognoza!J35+Prognoza!J37-Prognoza!J25</f>
        <v>0</v>
      </c>
      <c r="K9" s="40">
        <f>Prognoza!K9+Prognoza!K35+Prognoza!K37-Prognoza!K25</f>
        <v>0</v>
      </c>
      <c r="L9" s="40">
        <f>Prognoza!L9+Prognoza!L35+Prognoza!L37-Prognoza!L25</f>
        <v>0</v>
      </c>
      <c r="M9" s="40">
        <f>Prognoza!M9+Prognoza!M35+Prognoza!M37-Prognoza!M25</f>
        <v>0</v>
      </c>
      <c r="N9" s="40">
        <f>Prognoza!N9+Prognoza!N35+Prognoza!N37-Prognoza!N25</f>
        <v>0</v>
      </c>
      <c r="O9" s="40">
        <f>Prognoza!O9+Prognoza!O35+Prognoza!O37-Prognoza!O25</f>
        <v>0</v>
      </c>
      <c r="P9" s="40">
        <f>Prognoza!P9+Prognoza!P35+Prognoza!P37-Prognoza!P25</f>
        <v>0</v>
      </c>
      <c r="Q9" s="40">
        <f>Prognoza!Q9+Prognoza!Q35+Prognoza!Q37-Prognoza!Q25</f>
        <v>0</v>
      </c>
      <c r="R9" s="40">
        <f>Prognoza!R9+Prognoza!R35+Prognoza!R37-Prognoza!R25</f>
        <v>0</v>
      </c>
      <c r="S9" s="40">
        <f>Prognoza!S9+Prognoza!S35+Prognoza!S37-Prognoza!S25</f>
        <v>0</v>
      </c>
    </row>
    <row r="10" spans="2:19" ht="19.5" customHeight="1" x14ac:dyDescent="0.3">
      <c r="B10" s="34" t="s">
        <v>299</v>
      </c>
      <c r="C10" s="12" t="s">
        <v>300</v>
      </c>
      <c r="D10" s="35" t="s">
        <v>232</v>
      </c>
      <c r="E10" s="36" t="s">
        <v>120</v>
      </c>
      <c r="F10" s="49" t="str">
        <f t="shared" ref="F10:S10" si="0">IF(F9&gt;=0,"OK","BŁĄD")</f>
        <v>OK</v>
      </c>
      <c r="G10" s="49" t="str">
        <f t="shared" si="0"/>
        <v>OK</v>
      </c>
      <c r="H10" s="49" t="str">
        <f t="shared" si="0"/>
        <v>OK</v>
      </c>
      <c r="I10" s="49" t="str">
        <f t="shared" si="0"/>
        <v>OK</v>
      </c>
      <c r="J10" s="49" t="str">
        <f t="shared" si="0"/>
        <v>OK</v>
      </c>
      <c r="K10" s="49" t="str">
        <f t="shared" si="0"/>
        <v>OK</v>
      </c>
      <c r="L10" s="49" t="str">
        <f t="shared" si="0"/>
        <v>OK</v>
      </c>
      <c r="M10" s="49" t="str">
        <f t="shared" si="0"/>
        <v>OK</v>
      </c>
      <c r="N10" s="49" t="str">
        <f t="shared" si="0"/>
        <v>OK</v>
      </c>
      <c r="O10" s="49" t="str">
        <f t="shared" si="0"/>
        <v>OK</v>
      </c>
      <c r="P10" s="49" t="str">
        <f t="shared" si="0"/>
        <v>OK</v>
      </c>
      <c r="Q10" s="49" t="str">
        <f t="shared" si="0"/>
        <v>OK</v>
      </c>
      <c r="R10" s="49" t="str">
        <f t="shared" si="0"/>
        <v>OK</v>
      </c>
      <c r="S10" s="49" t="str">
        <f t="shared" si="0"/>
        <v>OK</v>
      </c>
    </row>
    <row r="12" spans="2:19" ht="18" customHeight="1" x14ac:dyDescent="0.3">
      <c r="B12" s="48" t="s">
        <v>301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2:19" ht="19.5" customHeight="1" x14ac:dyDescent="0.3">
      <c r="B13" s="34" t="s">
        <v>302</v>
      </c>
      <c r="C13" s="12" t="s">
        <v>303</v>
      </c>
      <c r="D13" s="35" t="s">
        <v>304</v>
      </c>
      <c r="E13" s="36" t="s">
        <v>120</v>
      </c>
      <c r="F13" s="40">
        <f>Zadłużenie!F9+Zadłużenie!F10</f>
        <v>0</v>
      </c>
      <c r="G13" s="40">
        <f>Zadłużenie!G9+Zadłużenie!G10</f>
        <v>0</v>
      </c>
      <c r="H13" s="40">
        <f>Zadłużenie!H9+Zadłużenie!H10</f>
        <v>0</v>
      </c>
      <c r="I13" s="40">
        <f>Zadłużenie!I9+Zadłużenie!I10</f>
        <v>0</v>
      </c>
      <c r="J13" s="40">
        <f>Zadłużenie!J9+Zadłużenie!J10</f>
        <v>0</v>
      </c>
      <c r="K13" s="40">
        <f>Zadłużenie!K9+Zadłużenie!K10</f>
        <v>0</v>
      </c>
      <c r="L13" s="40">
        <f>Zadłużenie!L9+Zadłużenie!L10</f>
        <v>0</v>
      </c>
      <c r="M13" s="40">
        <f>Zadłużenie!M9+Zadłużenie!M10</f>
        <v>0</v>
      </c>
      <c r="N13" s="40">
        <f>Zadłużenie!N9+Zadłużenie!N10</f>
        <v>0</v>
      </c>
      <c r="O13" s="40">
        <f>Zadłużenie!O9+Zadłużenie!O10</f>
        <v>0</v>
      </c>
      <c r="P13" s="40">
        <f>Zadłużenie!P9+Zadłużenie!P10</f>
        <v>0</v>
      </c>
      <c r="Q13" s="40">
        <f>Zadłużenie!Q9+Zadłużenie!Q10</f>
        <v>0</v>
      </c>
      <c r="R13" s="40">
        <f>Zadłużenie!R9+Zadłużenie!R10</f>
        <v>0</v>
      </c>
      <c r="S13" s="40">
        <f>Zadłużenie!S9+Zadłużenie!S10</f>
        <v>0</v>
      </c>
    </row>
    <row r="14" spans="2:19" ht="19.5" customHeight="1" x14ac:dyDescent="0.3">
      <c r="B14" s="34" t="s">
        <v>305</v>
      </c>
      <c r="C14" s="12" t="s">
        <v>306</v>
      </c>
      <c r="D14" s="35" t="s">
        <v>307</v>
      </c>
      <c r="E14" s="36" t="s">
        <v>120</v>
      </c>
      <c r="F14" s="40">
        <f>Prognoza!F21+Prognoza!F22+Prognoza!F24</f>
        <v>0</v>
      </c>
      <c r="G14" s="40">
        <f>Prognoza!G21+Prognoza!G22+Prognoza!G24</f>
        <v>0</v>
      </c>
      <c r="H14" s="40">
        <f>Prognoza!H21+Prognoza!H22+Prognoza!H24</f>
        <v>0</v>
      </c>
      <c r="I14" s="40">
        <f>Prognoza!I21+Prognoza!I22+Prognoza!I24</f>
        <v>0</v>
      </c>
      <c r="J14" s="40">
        <f>Prognoza!J21+Prognoza!J22+Prognoza!J24</f>
        <v>0</v>
      </c>
      <c r="K14" s="40">
        <f>Prognoza!K21+Prognoza!K22+Prognoza!K24</f>
        <v>0</v>
      </c>
      <c r="L14" s="40">
        <f>Prognoza!L21+Prognoza!L22+Prognoza!L24</f>
        <v>0</v>
      </c>
      <c r="M14" s="40">
        <f>Prognoza!M21+Prognoza!M22+Prognoza!M24</f>
        <v>0</v>
      </c>
      <c r="N14" s="40">
        <f>Prognoza!N21+Prognoza!N22+Prognoza!N24</f>
        <v>0</v>
      </c>
      <c r="O14" s="40">
        <f>Prognoza!O21+Prognoza!O22+Prognoza!O24</f>
        <v>0</v>
      </c>
      <c r="P14" s="40">
        <f>Prognoza!P21+Prognoza!P22+Prognoza!P24</f>
        <v>0</v>
      </c>
      <c r="Q14" s="40">
        <f>Prognoza!Q21+Prognoza!Q22+Prognoza!Q24</f>
        <v>0</v>
      </c>
      <c r="R14" s="40">
        <f>Prognoza!R21+Prognoza!R22+Prognoza!R24</f>
        <v>0</v>
      </c>
      <c r="S14" s="40">
        <f>Prognoza!S21+Prognoza!S22+Prognoza!S24</f>
        <v>0</v>
      </c>
    </row>
    <row r="15" spans="2:19" ht="19.5" customHeight="1" x14ac:dyDescent="0.3">
      <c r="B15" s="34" t="s">
        <v>308</v>
      </c>
      <c r="C15" s="12" t="s">
        <v>309</v>
      </c>
      <c r="D15" s="35" t="s">
        <v>310</v>
      </c>
      <c r="E15" s="36" t="s">
        <v>120</v>
      </c>
      <c r="F15" s="40">
        <f>Prognoza!F9-Prognoza!F12</f>
        <v>0</v>
      </c>
      <c r="G15" s="40">
        <f>Prognoza!G9-Prognoza!G12</f>
        <v>0</v>
      </c>
      <c r="H15" s="40">
        <f>Prognoza!H9-Prognoza!H12</f>
        <v>0</v>
      </c>
      <c r="I15" s="40">
        <f>Prognoza!I9-Prognoza!I12</f>
        <v>0</v>
      </c>
      <c r="J15" s="40">
        <f>Prognoza!J9-Prognoza!J12</f>
        <v>0</v>
      </c>
      <c r="K15" s="40">
        <f>Prognoza!K9-Prognoza!K12</f>
        <v>0</v>
      </c>
      <c r="L15" s="40">
        <f>Prognoza!L9-Prognoza!L12</f>
        <v>0</v>
      </c>
      <c r="M15" s="40">
        <f>Prognoza!M9-Prognoza!M12</f>
        <v>0</v>
      </c>
      <c r="N15" s="40">
        <f>Prognoza!N9-Prognoza!N12</f>
        <v>0</v>
      </c>
      <c r="O15" s="40">
        <f>Prognoza!O9-Prognoza!O12</f>
        <v>0</v>
      </c>
      <c r="P15" s="40">
        <f>Prognoza!P9-Prognoza!P12</f>
        <v>0</v>
      </c>
      <c r="Q15" s="40">
        <f>Prognoza!Q9-Prognoza!Q12</f>
        <v>0</v>
      </c>
      <c r="R15" s="40">
        <f>Prognoza!R9-Prognoza!R12</f>
        <v>0</v>
      </c>
      <c r="S15" s="40">
        <f>Prognoza!S9-Prognoza!S12</f>
        <v>0</v>
      </c>
    </row>
    <row r="16" spans="2:19" ht="19.5" customHeight="1" x14ac:dyDescent="0.3">
      <c r="B16" s="34" t="s">
        <v>311</v>
      </c>
      <c r="C16" s="15" t="s">
        <v>312</v>
      </c>
      <c r="D16" s="35" t="s">
        <v>313</v>
      </c>
      <c r="E16" s="36" t="s">
        <v>120</v>
      </c>
      <c r="F16" s="50">
        <f t="shared" ref="F16:S16" si="1">IF(F15=0,0,(F13+F14)/F15)</f>
        <v>0</v>
      </c>
      <c r="G16" s="50">
        <f t="shared" si="1"/>
        <v>0</v>
      </c>
      <c r="H16" s="50">
        <f t="shared" si="1"/>
        <v>0</v>
      </c>
      <c r="I16" s="50">
        <f t="shared" si="1"/>
        <v>0</v>
      </c>
      <c r="J16" s="50">
        <f t="shared" si="1"/>
        <v>0</v>
      </c>
      <c r="K16" s="50">
        <f t="shared" si="1"/>
        <v>0</v>
      </c>
      <c r="L16" s="50">
        <f t="shared" si="1"/>
        <v>0</v>
      </c>
      <c r="M16" s="50">
        <f t="shared" si="1"/>
        <v>0</v>
      </c>
      <c r="N16" s="50">
        <f t="shared" si="1"/>
        <v>0</v>
      </c>
      <c r="O16" s="50">
        <f t="shared" si="1"/>
        <v>0</v>
      </c>
      <c r="P16" s="50">
        <f t="shared" si="1"/>
        <v>0</v>
      </c>
      <c r="Q16" s="50">
        <f t="shared" si="1"/>
        <v>0</v>
      </c>
      <c r="R16" s="50">
        <f t="shared" si="1"/>
        <v>0</v>
      </c>
      <c r="S16" s="50">
        <f t="shared" si="1"/>
        <v>0</v>
      </c>
    </row>
    <row r="17" spans="2:19" ht="19.5" customHeight="1" x14ac:dyDescent="0.3">
      <c r="B17" s="34" t="s">
        <v>314</v>
      </c>
      <c r="C17" s="12" t="s">
        <v>315</v>
      </c>
      <c r="D17" s="35" t="s">
        <v>316</v>
      </c>
      <c r="E17" s="36" t="s">
        <v>120</v>
      </c>
      <c r="F17" s="51">
        <f>IF(F15=0,0,((Prognoza!F9-Prognoza!F13)+Prognoza!F16-(Prognoza!F25-Prognoza!F21-Prognoza!F24-Prognoza!F23))/F15)</f>
        <v>0</v>
      </c>
      <c r="G17" s="51">
        <f>IF(G15=0,0,((Prognoza!G9-Prognoza!G13)+Prognoza!G16-(Prognoza!G25-Prognoza!G21-Prognoza!G24-Prognoza!G23))/G15)</f>
        <v>0</v>
      </c>
      <c r="H17" s="51">
        <f>IF(H15=0,0,((Prognoza!H9-Prognoza!H13)+Prognoza!H16-(Prognoza!H25-Prognoza!H21-Prognoza!H24-Prognoza!H23))/H15)</f>
        <v>0</v>
      </c>
      <c r="I17" s="51">
        <f>IF(I15=0,0,((Prognoza!I9-Prognoza!I13)+Prognoza!I16-(Prognoza!I25-Prognoza!I21-Prognoza!I24-Prognoza!I23))/I15)</f>
        <v>0</v>
      </c>
      <c r="J17" s="51">
        <f>IF(J15=0,0,((Prognoza!J9-Prognoza!J13)+Prognoza!J16-(Prognoza!J25-Prognoza!J21-Prognoza!J24-Prognoza!J23))/J15)</f>
        <v>0</v>
      </c>
      <c r="K17" s="51">
        <f>IF(K15=0,0,((Prognoza!K9-Prognoza!K13)+Prognoza!K16-(Prognoza!K25-Prognoza!K21-Prognoza!K24-Prognoza!K23))/K15)</f>
        <v>0</v>
      </c>
      <c r="L17" s="51">
        <f>IF(L15=0,0,((Prognoza!L9-Prognoza!L13)+Prognoza!L16-(Prognoza!L25-Prognoza!L21-Prognoza!L24-Prognoza!L23))/L15)</f>
        <v>0</v>
      </c>
      <c r="M17" s="51">
        <f>IF(M15=0,0,((Prognoza!M9-Prognoza!M13)+Prognoza!M16-(Prognoza!M25-Prognoza!M21-Prognoza!M24-Prognoza!M23))/M15)</f>
        <v>0</v>
      </c>
      <c r="N17" s="51">
        <f>IF(N15=0,0,((Prognoza!N9-Prognoza!N13)+Prognoza!N16-(Prognoza!N25-Prognoza!N21-Prognoza!N24-Prognoza!N23))/N15)</f>
        <v>0</v>
      </c>
      <c r="O17" s="51">
        <f>IF(O15=0,0,((Prognoza!O9-Prognoza!O13)+Prognoza!O16-(Prognoza!O25-Prognoza!O21-Prognoza!O24-Prognoza!O23))/O15)</f>
        <v>0</v>
      </c>
      <c r="P17" s="51">
        <f>IF(P15=0,0,((Prognoza!P9-Prognoza!P13)+Prognoza!P16-(Prognoza!P25-Prognoza!P21-Prognoza!P24-Prognoza!P23))/P15)</f>
        <v>0</v>
      </c>
      <c r="Q17" s="51">
        <f>IF(Q15=0,0,((Prognoza!Q9-Prognoza!Q13)+Prognoza!Q16-(Prognoza!Q25-Prognoza!Q21-Prognoza!Q24-Prognoza!Q23))/Q15)</f>
        <v>0</v>
      </c>
      <c r="R17" s="51">
        <f>IF(R15=0,0,((Prognoza!R9-Prognoza!R13)+Prognoza!R16-(Prognoza!R25-Prognoza!R21-Prognoza!R24-Prognoza!R23))/R15)</f>
        <v>0</v>
      </c>
      <c r="S17" s="51">
        <f>IF(S15=0,0,((Prognoza!S9-Prognoza!S13)+Prognoza!S16-(Prognoza!S25-Prognoza!S21-Prognoza!S24-Prognoza!S23))/S15)</f>
        <v>0</v>
      </c>
    </row>
    <row r="18" spans="2:19" ht="19.5" customHeight="1" x14ac:dyDescent="0.3">
      <c r="B18" s="34" t="s">
        <v>317</v>
      </c>
      <c r="C18" s="12" t="s">
        <v>318</v>
      </c>
      <c r="D18" s="35" t="s">
        <v>319</v>
      </c>
      <c r="E18" s="36" t="s">
        <v>120</v>
      </c>
      <c r="F18" s="51" t="str">
        <f>""</f>
        <v/>
      </c>
      <c r="G18" s="51">
        <f>IF(COUNT($F$17:$F$17)=0,"",AVERAGE($F$17:$F$17))</f>
        <v>0</v>
      </c>
      <c r="H18" s="51">
        <f>IF(COUNT($F$17:$G$17)=0,"",AVERAGE($F$17:$G$17))</f>
        <v>0</v>
      </c>
      <c r="I18" s="51">
        <f>IF(COUNT($F$17:$H$17)=0,"",AVERAGE($F$17:$H$17))</f>
        <v>0</v>
      </c>
      <c r="J18" s="51">
        <f>IF(COUNT($F$17:$I$17)=0,"",AVERAGE($F$17:$I$17))</f>
        <v>0</v>
      </c>
      <c r="K18" s="51">
        <f>IF(COUNT($F$17:$J$17)=0,"",AVERAGE($F$17:$J$17))</f>
        <v>0</v>
      </c>
      <c r="L18" s="51">
        <f>IF(COUNT($F$17:$K$17)=0,"",AVERAGE($F$17:$K$17))</f>
        <v>0</v>
      </c>
      <c r="M18" s="51">
        <f>IF(COUNT($F$17:$L$17)=0,"",AVERAGE($F$17:$L$17))</f>
        <v>0</v>
      </c>
      <c r="N18" s="51">
        <f>IF(COUNT($G$17:$M$17)=0,"",AVERAGE($G$17:$M$17))</f>
        <v>0</v>
      </c>
      <c r="O18" s="51">
        <f>IF(COUNT($H$17:$N$17)=0,"",AVERAGE($H$17:$N$17))</f>
        <v>0</v>
      </c>
      <c r="P18" s="51">
        <f>IF(COUNT($I$17:$O$17)=0,"",AVERAGE($I$17:$O$17))</f>
        <v>0</v>
      </c>
      <c r="Q18" s="51">
        <f>IF(COUNT($J$17:$P$17)=0,"",AVERAGE($J$17:$P$17))</f>
        <v>0</v>
      </c>
      <c r="R18" s="51">
        <f>IF(COUNT($K$17:$Q$17)=0,"",AVERAGE($K$17:$Q$17))</f>
        <v>0</v>
      </c>
      <c r="S18" s="51">
        <f>IF(COUNT($L$17:$R$17)=0,"",AVERAGE($L$17:$R$17))</f>
        <v>0</v>
      </c>
    </row>
    <row r="19" spans="2:19" ht="19.5" customHeight="1" x14ac:dyDescent="0.3">
      <c r="B19" s="34" t="s">
        <v>320</v>
      </c>
      <c r="C19" s="12" t="s">
        <v>321</v>
      </c>
      <c r="D19" s="35" t="s">
        <v>322</v>
      </c>
      <c r="E19" s="39" t="s">
        <v>124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</row>
    <row r="20" spans="2:19" ht="19.5" customHeight="1" x14ac:dyDescent="0.3">
      <c r="B20" s="34" t="s">
        <v>323</v>
      </c>
      <c r="C20" s="15" t="s">
        <v>324</v>
      </c>
      <c r="D20" s="35" t="s">
        <v>325</v>
      </c>
      <c r="E20" s="36" t="s">
        <v>120</v>
      </c>
      <c r="F20" s="50" t="str">
        <f t="shared" ref="F20:S20" si="2">IF(N(F19)&gt;0,F19,IF(F18="","",F18))</f>
        <v/>
      </c>
      <c r="G20" s="50">
        <f t="shared" si="2"/>
        <v>0</v>
      </c>
      <c r="H20" s="50">
        <f t="shared" si="2"/>
        <v>0</v>
      </c>
      <c r="I20" s="50">
        <f t="shared" si="2"/>
        <v>0</v>
      </c>
      <c r="J20" s="50">
        <f t="shared" si="2"/>
        <v>0</v>
      </c>
      <c r="K20" s="50">
        <f t="shared" si="2"/>
        <v>0</v>
      </c>
      <c r="L20" s="50">
        <f t="shared" si="2"/>
        <v>0</v>
      </c>
      <c r="M20" s="50">
        <f t="shared" si="2"/>
        <v>0</v>
      </c>
      <c r="N20" s="50">
        <f t="shared" si="2"/>
        <v>0</v>
      </c>
      <c r="O20" s="50">
        <f t="shared" si="2"/>
        <v>0</v>
      </c>
      <c r="P20" s="50">
        <f t="shared" si="2"/>
        <v>0</v>
      </c>
      <c r="Q20" s="50">
        <f t="shared" si="2"/>
        <v>0</v>
      </c>
      <c r="R20" s="50">
        <f t="shared" si="2"/>
        <v>0</v>
      </c>
      <c r="S20" s="50">
        <f t="shared" si="2"/>
        <v>0</v>
      </c>
    </row>
    <row r="21" spans="2:19" ht="19.5" customHeight="1" x14ac:dyDescent="0.3">
      <c r="B21" s="34" t="s">
        <v>326</v>
      </c>
      <c r="C21" s="12" t="s">
        <v>327</v>
      </c>
      <c r="D21" s="35" t="s">
        <v>328</v>
      </c>
      <c r="E21" s="36" t="s">
        <v>120</v>
      </c>
      <c r="F21" s="51" t="str">
        <f t="shared" ref="F21:S21" si="3">IF(F20="","",F20-F16)</f>
        <v/>
      </c>
      <c r="G21" s="51">
        <f t="shared" si="3"/>
        <v>0</v>
      </c>
      <c r="H21" s="51">
        <f t="shared" si="3"/>
        <v>0</v>
      </c>
      <c r="I21" s="51">
        <f t="shared" si="3"/>
        <v>0</v>
      </c>
      <c r="J21" s="51">
        <f t="shared" si="3"/>
        <v>0</v>
      </c>
      <c r="K21" s="51">
        <f t="shared" si="3"/>
        <v>0</v>
      </c>
      <c r="L21" s="51">
        <f t="shared" si="3"/>
        <v>0</v>
      </c>
      <c r="M21" s="51">
        <f t="shared" si="3"/>
        <v>0</v>
      </c>
      <c r="N21" s="51">
        <f t="shared" si="3"/>
        <v>0</v>
      </c>
      <c r="O21" s="51">
        <f t="shared" si="3"/>
        <v>0</v>
      </c>
      <c r="P21" s="51">
        <f t="shared" si="3"/>
        <v>0</v>
      </c>
      <c r="Q21" s="51">
        <f t="shared" si="3"/>
        <v>0</v>
      </c>
      <c r="R21" s="51">
        <f t="shared" si="3"/>
        <v>0</v>
      </c>
      <c r="S21" s="51">
        <f t="shared" si="3"/>
        <v>0</v>
      </c>
    </row>
    <row r="22" spans="2:19" ht="19.5" customHeight="1" x14ac:dyDescent="0.3">
      <c r="B22" s="34" t="s">
        <v>329</v>
      </c>
      <c r="C22" s="15" t="s">
        <v>330</v>
      </c>
      <c r="D22" s="35" t="s">
        <v>331</v>
      </c>
      <c r="E22" s="36" t="s">
        <v>120</v>
      </c>
      <c r="F22" s="52" t="str">
        <f t="shared" ref="F22:S22" si="4">IF(F20="","brak danych",IF(F16&gt;F20,"BŁĄD",IF(F21&lt;0.01,"UWAGA","OK")))</f>
        <v>brak danych</v>
      </c>
      <c r="G22" s="52" t="str">
        <f t="shared" si="4"/>
        <v>UWAGA</v>
      </c>
      <c r="H22" s="52" t="str">
        <f t="shared" si="4"/>
        <v>UWAGA</v>
      </c>
      <c r="I22" s="52" t="str">
        <f t="shared" si="4"/>
        <v>UWAGA</v>
      </c>
      <c r="J22" s="52" t="str">
        <f t="shared" si="4"/>
        <v>UWAGA</v>
      </c>
      <c r="K22" s="52" t="str">
        <f t="shared" si="4"/>
        <v>UWAGA</v>
      </c>
      <c r="L22" s="52" t="str">
        <f t="shared" si="4"/>
        <v>UWAGA</v>
      </c>
      <c r="M22" s="52" t="str">
        <f t="shared" si="4"/>
        <v>UWAGA</v>
      </c>
      <c r="N22" s="52" t="str">
        <f t="shared" si="4"/>
        <v>UWAGA</v>
      </c>
      <c r="O22" s="52" t="str">
        <f t="shared" si="4"/>
        <v>UWAGA</v>
      </c>
      <c r="P22" s="52" t="str">
        <f t="shared" si="4"/>
        <v>UWAGA</v>
      </c>
      <c r="Q22" s="52" t="str">
        <f t="shared" si="4"/>
        <v>UWAGA</v>
      </c>
      <c r="R22" s="52" t="str">
        <f t="shared" si="4"/>
        <v>UWAGA</v>
      </c>
      <c r="S22" s="52" t="str">
        <f t="shared" si="4"/>
        <v>UWAGA</v>
      </c>
    </row>
    <row r="24" spans="2:19" ht="18" customHeight="1" x14ac:dyDescent="0.3">
      <c r="B24" s="48" t="s">
        <v>332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2:19" ht="19.5" customHeight="1" x14ac:dyDescent="0.3">
      <c r="B25" s="34" t="s">
        <v>333</v>
      </c>
      <c r="C25" s="12" t="s">
        <v>256</v>
      </c>
      <c r="D25" s="35" t="s">
        <v>334</v>
      </c>
      <c r="E25" s="36" t="s">
        <v>120</v>
      </c>
      <c r="F25" s="43">
        <f>Zadłużenie!F13</f>
        <v>0</v>
      </c>
      <c r="G25" s="43">
        <f>Zadłużenie!G13</f>
        <v>0</v>
      </c>
      <c r="H25" s="43">
        <f>Zadłużenie!H13</f>
        <v>0</v>
      </c>
      <c r="I25" s="43">
        <f>Zadłużenie!I13</f>
        <v>0</v>
      </c>
      <c r="J25" s="43">
        <f>Zadłużenie!J13</f>
        <v>0</v>
      </c>
      <c r="K25" s="43">
        <f>Zadłużenie!K13</f>
        <v>0</v>
      </c>
      <c r="L25" s="43">
        <f>Zadłużenie!L13</f>
        <v>0</v>
      </c>
      <c r="M25" s="43">
        <f>Zadłużenie!M13</f>
        <v>0</v>
      </c>
      <c r="N25" s="43">
        <f>Zadłużenie!N13</f>
        <v>0</v>
      </c>
      <c r="O25" s="43">
        <f>Zadłużenie!O13</f>
        <v>0</v>
      </c>
      <c r="P25" s="43">
        <f>Zadłużenie!P13</f>
        <v>0</v>
      </c>
      <c r="Q25" s="43">
        <f>Zadłużenie!Q13</f>
        <v>0</v>
      </c>
      <c r="R25" s="43">
        <f>Zadłużenie!R13</f>
        <v>0</v>
      </c>
      <c r="S25" s="43">
        <f>Zadłużenie!S13</f>
        <v>0</v>
      </c>
    </row>
    <row r="26" spans="2:19" ht="19.5" customHeight="1" x14ac:dyDescent="0.3">
      <c r="B26" s="34" t="s">
        <v>335</v>
      </c>
      <c r="C26" s="12" t="s">
        <v>336</v>
      </c>
      <c r="D26" s="35" t="s">
        <v>337</v>
      </c>
      <c r="E26" s="36" t="s">
        <v>120</v>
      </c>
      <c r="F26" s="43">
        <f>IF(Prognoza!F8=0,0,Zadłużenie!F14/Prognoza!F8)</f>
        <v>0</v>
      </c>
      <c r="G26" s="43">
        <f>IF(Prognoza!G8=0,0,Zadłużenie!G14/Prognoza!G8)</f>
        <v>0</v>
      </c>
      <c r="H26" s="43">
        <f>IF(Prognoza!H8=0,0,Zadłużenie!H14/Prognoza!H8)</f>
        <v>0</v>
      </c>
      <c r="I26" s="43">
        <f>IF(Prognoza!I8=0,0,Zadłużenie!I14/Prognoza!I8)</f>
        <v>0</v>
      </c>
      <c r="J26" s="43">
        <f>IF(Prognoza!J8=0,0,Zadłużenie!J14/Prognoza!J8)</f>
        <v>0</v>
      </c>
      <c r="K26" s="43">
        <f>IF(Prognoza!K8=0,0,Zadłużenie!K14/Prognoza!K8)</f>
        <v>0</v>
      </c>
      <c r="L26" s="43">
        <f>IF(Prognoza!L8=0,0,Zadłużenie!L14/Prognoza!L8)</f>
        <v>0</v>
      </c>
      <c r="M26" s="43">
        <f>IF(Prognoza!M8=0,0,Zadłużenie!M14/Prognoza!M8)</f>
        <v>0</v>
      </c>
      <c r="N26" s="43">
        <f>IF(Prognoza!N8=0,0,Zadłużenie!N14/Prognoza!N8)</f>
        <v>0</v>
      </c>
      <c r="O26" s="43">
        <f>IF(Prognoza!O8=0,0,Zadłużenie!O14/Prognoza!O8)</f>
        <v>0</v>
      </c>
      <c r="P26" s="43">
        <f>IF(Prognoza!P8=0,0,Zadłużenie!P14/Prognoza!P8)</f>
        <v>0</v>
      </c>
      <c r="Q26" s="43">
        <f>IF(Prognoza!Q8=0,0,Zadłużenie!Q14/Prognoza!Q8)</f>
        <v>0</v>
      </c>
      <c r="R26" s="43">
        <f>IF(Prognoza!R8=0,0,Zadłużenie!R14/Prognoza!R8)</f>
        <v>0</v>
      </c>
      <c r="S26" s="43">
        <f>IF(Prognoza!S8=0,0,Zadłużenie!S14/Prognoza!S8)</f>
        <v>0</v>
      </c>
    </row>
    <row r="27" spans="2:19" ht="19.5" customHeight="1" x14ac:dyDescent="0.3">
      <c r="B27" s="34" t="s">
        <v>338</v>
      </c>
      <c r="C27" s="12" t="s">
        <v>339</v>
      </c>
      <c r="D27" s="35" t="s">
        <v>340</v>
      </c>
      <c r="E27" s="36" t="s">
        <v>120</v>
      </c>
      <c r="F27" s="53" t="str">
        <f>IF(Zadłużenie!F14=0,"",(Prognoza!F29+F14)/Zadłużenie!F14)</f>
        <v/>
      </c>
      <c r="G27" s="53" t="str">
        <f>IF(Zadłużenie!G14=0,"",(Prognoza!G29+G14)/Zadłużenie!G14)</f>
        <v/>
      </c>
      <c r="H27" s="53" t="str">
        <f>IF(Zadłużenie!H14=0,"",(Prognoza!H29+H14)/Zadłużenie!H14)</f>
        <v/>
      </c>
      <c r="I27" s="53" t="str">
        <f>IF(Zadłużenie!I14=0,"",(Prognoza!I29+I14)/Zadłużenie!I14)</f>
        <v/>
      </c>
      <c r="J27" s="53" t="str">
        <f>IF(Zadłużenie!J14=0,"",(Prognoza!J29+J14)/Zadłużenie!J14)</f>
        <v/>
      </c>
      <c r="K27" s="53" t="str">
        <f>IF(Zadłużenie!K14=0,"",(Prognoza!K29+K14)/Zadłużenie!K14)</f>
        <v/>
      </c>
      <c r="L27" s="53" t="str">
        <f>IF(Zadłużenie!L14=0,"",(Prognoza!L29+L14)/Zadłużenie!L14)</f>
        <v/>
      </c>
      <c r="M27" s="53" t="str">
        <f>IF(Zadłużenie!M14=0,"",(Prognoza!M29+M14)/Zadłużenie!M14)</f>
        <v/>
      </c>
      <c r="N27" s="53" t="str">
        <f>IF(Zadłużenie!N14=0,"",(Prognoza!N29+N14)/Zadłużenie!N14)</f>
        <v/>
      </c>
      <c r="O27" s="53" t="str">
        <f>IF(Zadłużenie!O14=0,"",(Prognoza!O29+O14)/Zadłużenie!O14)</f>
        <v/>
      </c>
      <c r="P27" s="53" t="str">
        <f>IF(Zadłużenie!P14=0,"",(Prognoza!P29+P14)/Zadłużenie!P14)</f>
        <v/>
      </c>
      <c r="Q27" s="53" t="str">
        <f>IF(Zadłużenie!Q14=0,"",(Prognoza!Q29+Q14)/Zadłużenie!Q14)</f>
        <v/>
      </c>
      <c r="R27" s="53" t="str">
        <f>IF(Zadłużenie!R14=0,"",(Prognoza!R29+R14)/Zadłużenie!R14)</f>
        <v/>
      </c>
      <c r="S27" s="53" t="str">
        <f>IF(Zadłużenie!S14=0,"",(Prognoza!S29+S14)/Zadłużenie!S14)</f>
        <v/>
      </c>
    </row>
    <row r="28" spans="2:19" ht="19.5" customHeight="1" x14ac:dyDescent="0.3">
      <c r="B28" s="34" t="s">
        <v>341</v>
      </c>
      <c r="C28" s="12" t="s">
        <v>342</v>
      </c>
      <c r="D28" s="35" t="s">
        <v>343</v>
      </c>
      <c r="E28" s="36" t="s">
        <v>120</v>
      </c>
      <c r="F28" s="40">
        <f>Zadłużenie!F15</f>
        <v>0</v>
      </c>
      <c r="G28" s="40">
        <f>Zadłużenie!G15</f>
        <v>0</v>
      </c>
      <c r="H28" s="40">
        <f>Zadłużenie!H15</f>
        <v>0</v>
      </c>
      <c r="I28" s="40">
        <f>Zadłużenie!I15</f>
        <v>0</v>
      </c>
      <c r="J28" s="40">
        <f>Zadłużenie!J15</f>
        <v>0</v>
      </c>
      <c r="K28" s="40">
        <f>Zadłużenie!K15</f>
        <v>0</v>
      </c>
      <c r="L28" s="40">
        <f>Zadłużenie!L15</f>
        <v>0</v>
      </c>
      <c r="M28" s="40">
        <f>Zadłużenie!M15</f>
        <v>0</v>
      </c>
      <c r="N28" s="40">
        <f>Zadłużenie!N15</f>
        <v>0</v>
      </c>
      <c r="O28" s="40">
        <f>Zadłużenie!O15</f>
        <v>0</v>
      </c>
      <c r="P28" s="40">
        <f>Zadłużenie!P15</f>
        <v>0</v>
      </c>
      <c r="Q28" s="40">
        <f>Zadłużenie!Q15</f>
        <v>0</v>
      </c>
      <c r="R28" s="40">
        <f>Zadłużenie!R15</f>
        <v>0</v>
      </c>
      <c r="S28" s="40">
        <f>Zadłużenie!S15</f>
        <v>0</v>
      </c>
    </row>
    <row r="29" spans="2:19" ht="19.5" customHeight="1" x14ac:dyDescent="0.3">
      <c r="B29" s="34" t="s">
        <v>344</v>
      </c>
      <c r="C29" s="12" t="s">
        <v>345</v>
      </c>
      <c r="D29" s="35" t="s">
        <v>346</v>
      </c>
      <c r="E29" s="36" t="s">
        <v>120</v>
      </c>
      <c r="F29" s="29" t="str">
        <f>IF(N('Dane JST'!$C$7)=0,"",Zadłużenie!F11/'Dane JST'!$C$7)</f>
        <v/>
      </c>
      <c r="G29" s="29" t="str">
        <f>IF(N('Dane JST'!$C$7)=0,"",Zadłużenie!G11/'Dane JST'!$C$7)</f>
        <v/>
      </c>
      <c r="H29" s="29" t="str">
        <f>IF(N('Dane JST'!$C$7)=0,"",Zadłużenie!H11/'Dane JST'!$C$7)</f>
        <v/>
      </c>
      <c r="I29" s="29" t="str">
        <f>IF(N('Dane JST'!$C$7)=0,"",Zadłużenie!I11/'Dane JST'!$C$7)</f>
        <v/>
      </c>
      <c r="J29" s="29" t="str">
        <f>IF(N('Dane JST'!$C$7)=0,"",Zadłużenie!J11/'Dane JST'!$C$7)</f>
        <v/>
      </c>
      <c r="K29" s="29" t="str">
        <f>IF(N('Dane JST'!$C$7)=0,"",Zadłużenie!K11/'Dane JST'!$C$7)</f>
        <v/>
      </c>
      <c r="L29" s="29" t="str">
        <f>IF(N('Dane JST'!$C$7)=0,"",Zadłużenie!L11/'Dane JST'!$C$7)</f>
        <v/>
      </c>
      <c r="M29" s="29" t="str">
        <f>IF(N('Dane JST'!$C$7)=0,"",Zadłużenie!M11/'Dane JST'!$C$7)</f>
        <v/>
      </c>
      <c r="N29" s="29" t="str">
        <f>IF(N('Dane JST'!$C$7)=0,"",Zadłużenie!N11/'Dane JST'!$C$7)</f>
        <v/>
      </c>
      <c r="O29" s="29" t="str">
        <f>IF(N('Dane JST'!$C$7)=0,"",Zadłużenie!O11/'Dane JST'!$C$7)</f>
        <v/>
      </c>
      <c r="P29" s="29" t="str">
        <f>IF(N('Dane JST'!$C$7)=0,"",Zadłużenie!P11/'Dane JST'!$C$7)</f>
        <v/>
      </c>
      <c r="Q29" s="29" t="str">
        <f>IF(N('Dane JST'!$C$7)=0,"",Zadłużenie!Q11/'Dane JST'!$C$7)</f>
        <v/>
      </c>
      <c r="R29" s="29" t="str">
        <f>IF(N('Dane JST'!$C$7)=0,"",Zadłużenie!R11/'Dane JST'!$C$7)</f>
        <v/>
      </c>
      <c r="S29" s="29" t="str">
        <f>IF(N('Dane JST'!$C$7)=0,"",Zadłużenie!S11/'Dane JST'!$C$7)</f>
        <v/>
      </c>
    </row>
  </sheetData>
  <sheetProtection password="CE28" sheet="1" objects="1" scenarios="1"/>
  <mergeCells count="1">
    <mergeCell ref="B2:E2"/>
  </mergeCells>
  <conditionalFormatting sqref="F7:S29">
    <cfRule type="expression" dxfId="1" priority="2">
      <formula>F$4&gt;HORYZONT</formula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E29"/>
  <sheetViews>
    <sheetView showGridLines="0" zoomScaleNormal="100" workbookViewId="0">
      <selection activeCell="E11" sqref="E11"/>
    </sheetView>
  </sheetViews>
  <sheetFormatPr defaultColWidth="8.6640625" defaultRowHeight="14.4" x14ac:dyDescent="0.3"/>
  <cols>
    <col min="1" max="1" width="2.44140625" customWidth="1"/>
    <col min="2" max="2" width="6" customWidth="1"/>
    <col min="3" max="3" width="69.88671875" customWidth="1"/>
    <col min="4" max="4" width="14" customWidth="1"/>
    <col min="5" max="5" width="83.88671875" customWidth="1"/>
  </cols>
  <sheetData>
    <row r="1" spans="2:5" ht="25.5" customHeight="1" x14ac:dyDescent="0.3">
      <c r="B1" s="7" t="s">
        <v>347</v>
      </c>
      <c r="C1" s="8"/>
      <c r="D1" s="8"/>
      <c r="E1" s="8"/>
    </row>
    <row r="2" spans="2:5" ht="14.25" customHeight="1" x14ac:dyDescent="0.3">
      <c r="B2" s="6" t="s">
        <v>348</v>
      </c>
      <c r="C2" s="6"/>
      <c r="D2" s="6"/>
      <c r="E2" s="6"/>
    </row>
    <row r="4" spans="2:5" ht="15" customHeight="1" x14ac:dyDescent="0.3">
      <c r="B4" s="11" t="s">
        <v>274</v>
      </c>
      <c r="C4" s="11" t="s">
        <v>349</v>
      </c>
      <c r="D4" s="11" t="s">
        <v>6</v>
      </c>
      <c r="E4" s="11" t="s">
        <v>350</v>
      </c>
    </row>
    <row r="5" spans="2:5" ht="24" customHeight="1" x14ac:dyDescent="0.3">
      <c r="B5" s="38">
        <v>1</v>
      </c>
      <c r="C5" s="12" t="s">
        <v>351</v>
      </c>
      <c r="D5" s="18" t="str">
        <f>IF(COUNTIF(Prognoza!$F$49:$S$49,"BŁĄD")=0,"OK",IF('Dane JST'!$C$9="DANE RZECZYWISTE","BŁĄD","UWAGA"))</f>
        <v>OK</v>
      </c>
      <c r="E5" s="54" t="s">
        <v>352</v>
      </c>
    </row>
    <row r="6" spans="2:5" ht="14.25" customHeight="1" x14ac:dyDescent="0.3">
      <c r="B6" s="38">
        <v>2</v>
      </c>
      <c r="C6" s="12" t="s">
        <v>353</v>
      </c>
      <c r="D6" s="18" t="str">
        <f>IF(COUNT(Prognoza!$F$9:$S$9)&gt;=COUNTIF(Prognoza!$F$5:$S$5,"&lt;="&amp;HORYZONT),"OK","BŁĄD")</f>
        <v>BŁĄD</v>
      </c>
      <c r="E6" s="54" t="s">
        <v>354</v>
      </c>
    </row>
    <row r="7" spans="2:5" ht="14.25" customHeight="1" x14ac:dyDescent="0.3">
      <c r="B7" s="38">
        <v>3</v>
      </c>
      <c r="C7" s="12" t="s">
        <v>355</v>
      </c>
      <c r="D7" s="18" t="str">
        <f>IF(COUNT(Prognoza!$F$20:$S$20)&gt;=COUNTIF(Prognoza!$F$5:$S$5,"&lt;="&amp;HORYZONT),"OK","BŁĄD")</f>
        <v>BŁĄD</v>
      </c>
      <c r="E7" s="54" t="s">
        <v>356</v>
      </c>
    </row>
    <row r="8" spans="2:5" ht="14.25" customHeight="1" x14ac:dyDescent="0.3">
      <c r="B8" s="38">
        <v>4</v>
      </c>
      <c r="C8" s="12" t="s">
        <v>357</v>
      </c>
      <c r="D8" s="18" t="str">
        <f>IF(SUMPRODUCT(--(Prognoza!$F$10:$S$10+Prognoza!$F$11:$S$11+Prognoza!$F$12:$S$12&gt;Prognoza!$F$9:$S$9+1))=0,"OK","BŁĄD")</f>
        <v>OK</v>
      </c>
      <c r="E8" s="54" t="s">
        <v>358</v>
      </c>
    </row>
    <row r="9" spans="2:5" ht="14.25" customHeight="1" x14ac:dyDescent="0.3">
      <c r="B9" s="38">
        <v>5</v>
      </c>
      <c r="C9" s="12" t="s">
        <v>359</v>
      </c>
      <c r="D9" s="18" t="str">
        <f>IF(SUMPRODUCT(--(Prognoza!$F$13:$S$13&gt;Prognoza!$F$12:$S$12+1))=0,"OK","BŁĄD")</f>
        <v>OK</v>
      </c>
      <c r="E9" s="54" t="s">
        <v>360</v>
      </c>
    </row>
    <row r="10" spans="2:5" ht="14.25" customHeight="1" x14ac:dyDescent="0.3">
      <c r="B10" s="38">
        <v>6</v>
      </c>
      <c r="C10" s="12" t="s">
        <v>361</v>
      </c>
      <c r="D10" s="18" t="str">
        <f>IF(SUMPRODUCT(--(Prognoza!$F$16:$S$16+Prognoza!$F$17:$S$17&gt;Prognoza!$F$15:$S$15+1))=0,"OK","BŁĄD")</f>
        <v>OK</v>
      </c>
      <c r="E10" s="54" t="s">
        <v>362</v>
      </c>
    </row>
    <row r="11" spans="2:5" ht="24" customHeight="1" x14ac:dyDescent="0.3">
      <c r="B11" s="38">
        <v>7</v>
      </c>
      <c r="C11" s="12" t="s">
        <v>363</v>
      </c>
      <c r="D11" s="18" t="str">
        <f>IF(SUMPRODUCT((Prognoza!$F$5:$S$5&lt;=HORYZONT)*(Wskaźniki!$F$10:$S$10="BŁĄD"))=0,"OK","BŁĄD")</f>
        <v>OK</v>
      </c>
      <c r="E11" s="54" t="s">
        <v>364</v>
      </c>
    </row>
    <row r="12" spans="2:5" ht="24" customHeight="1" x14ac:dyDescent="0.3">
      <c r="B12" s="38">
        <v>8</v>
      </c>
      <c r="C12" s="12" t="s">
        <v>365</v>
      </c>
      <c r="D12" s="18" t="str">
        <f>IF(SUMPRODUCT((Prognoza!$F$5:$S$5&lt;=HORYZONT)*(Wskaźniki!$F$22:$S$22="BŁĄD"))&gt;0,"BŁĄD",IF(SUMPRODUCT((Prognoza!$F$5:$S$5&lt;=HORYZONT)*(Wskaźniki!$F$22:$S$22="UWAGA"))&gt;0,"UWAGA","OK"))</f>
        <v>UWAGA</v>
      </c>
      <c r="E12" s="54" t="s">
        <v>366</v>
      </c>
    </row>
    <row r="13" spans="2:5" ht="24" customHeight="1" x14ac:dyDescent="0.3">
      <c r="B13" s="38">
        <v>9</v>
      </c>
      <c r="C13" s="12" t="s">
        <v>367</v>
      </c>
      <c r="D13" s="18" t="str">
        <f>IF(SUMPRODUCT((Prognoza!$I$5:$S$5&lt;=HORYZONT)*(Prognoza!$I$29:$S$29&lt;=0))=0,"OK","UWAGA")</f>
        <v>UWAGA</v>
      </c>
      <c r="E13" s="54" t="s">
        <v>368</v>
      </c>
    </row>
    <row r="14" spans="2:5" ht="24" customHeight="1" x14ac:dyDescent="0.3">
      <c r="B14" s="38">
        <v>10</v>
      </c>
      <c r="C14" s="12" t="s">
        <v>369</v>
      </c>
      <c r="D14" s="18" t="str">
        <f>IF(SUMPRODUCT((Prognoza!$I$5:$S$5&lt;=HORYZONT)*(Zadłużenie!$I$15:$S$15&lt;-1))=0,"OK","UWAGA")</f>
        <v>OK</v>
      </c>
      <c r="E14" s="54" t="s">
        <v>370</v>
      </c>
    </row>
    <row r="15" spans="2:5" ht="14.25" customHeight="1" x14ac:dyDescent="0.3">
      <c r="B15" s="38">
        <v>11</v>
      </c>
      <c r="C15" s="12" t="s">
        <v>371</v>
      </c>
      <c r="D15" s="18" t="str">
        <f>IF('Parametry pożyczki'!$C$8&lt;=240,"OK","BŁĄD")</f>
        <v>OK</v>
      </c>
      <c r="E15" s="54" t="s">
        <v>372</v>
      </c>
    </row>
    <row r="16" spans="2:5" ht="14.25" customHeight="1" x14ac:dyDescent="0.3">
      <c r="B16" s="38">
        <v>12</v>
      </c>
      <c r="C16" s="12" t="s">
        <v>373</v>
      </c>
      <c r="D16" s="18" t="str">
        <f>IF('Parametry pożyczki'!$C$9&lt;'Parametry pożyczki'!$C$8,"OK","BŁĄD")</f>
        <v>BŁĄD</v>
      </c>
      <c r="E16" s="54" t="s">
        <v>374</v>
      </c>
    </row>
    <row r="17" spans="2:5" ht="24" customHeight="1" x14ac:dyDescent="0.3">
      <c r="B17" s="38">
        <v>13</v>
      </c>
      <c r="C17" s="12" t="s">
        <v>375</v>
      </c>
      <c r="D17" s="18" t="str">
        <f>IF('Parametry pożyczki'!$C$20&lt;=Prognoza!$S$5,"OK","UWAGA")</f>
        <v>UWAGA</v>
      </c>
      <c r="E17" s="54" t="s">
        <v>376</v>
      </c>
    </row>
    <row r="18" spans="2:5" ht="14.25" customHeight="1" x14ac:dyDescent="0.3">
      <c r="B18" s="38">
        <v>14</v>
      </c>
      <c r="C18" s="12" t="s">
        <v>377</v>
      </c>
      <c r="D18" s="18" t="str">
        <f>IF(AND('Parametry pożyczki'!$C$19&gt;=Prognoza!$F$5,'Parametry pożyczki'!$C$19&lt;=Prognoza!$S$5),"OK","BŁĄD")</f>
        <v>BŁĄD</v>
      </c>
      <c r="E18" s="54" t="s">
        <v>378</v>
      </c>
    </row>
    <row r="19" spans="2:5" ht="14.25" customHeight="1" x14ac:dyDescent="0.3">
      <c r="B19" s="38">
        <v>15</v>
      </c>
      <c r="C19" s="12" t="s">
        <v>379</v>
      </c>
      <c r="D19" s="18" t="str">
        <f>IF(ABS(SUM(Harmonogram!$D$5:$D$244)-'Parametry pożyczki'!$C$5)&lt;=1,"OK","BŁĄD")</f>
        <v>OK</v>
      </c>
      <c r="E19" s="54" t="s">
        <v>380</v>
      </c>
    </row>
    <row r="20" spans="2:5" ht="14.25" customHeight="1" x14ac:dyDescent="0.3">
      <c r="B20" s="38">
        <v>16</v>
      </c>
      <c r="C20" s="12" t="s">
        <v>381</v>
      </c>
      <c r="D20" s="18" t="str">
        <f>IFERROR(IF(ABS(INDEX(Harmonogram!$G$5:$G$244,'Parametry pożyczki'!$C$13))&lt;=1,"OK","BŁĄD"),"BŁĄD")</f>
        <v>BŁĄD</v>
      </c>
      <c r="E20" s="54" t="s">
        <v>382</v>
      </c>
    </row>
    <row r="21" spans="2:5" ht="24" customHeight="1" x14ac:dyDescent="0.3">
      <c r="B21" s="38">
        <v>17</v>
      </c>
      <c r="C21" s="12" t="s">
        <v>383</v>
      </c>
      <c r="D21" s="18" t="str">
        <f>IF(SUMPRODUCT(--(Zadłużenie!$F$11:$S$11&lt;-1))=0,"OK","BŁĄD")</f>
        <v>OK</v>
      </c>
      <c r="E21" s="54" t="s">
        <v>384</v>
      </c>
    </row>
    <row r="22" spans="2:5" ht="14.25" customHeight="1" x14ac:dyDescent="0.3">
      <c r="B22" s="38">
        <v>18</v>
      </c>
      <c r="C22" s="12" t="s">
        <v>385</v>
      </c>
      <c r="D22" s="18" t="str">
        <f>IF(ABS(Zadłużenie!$F$23-Zadłużenie!$F$6)&lt;=1,"OK","BŁĄD")</f>
        <v>OK</v>
      </c>
      <c r="E22" s="54" t="s">
        <v>386</v>
      </c>
    </row>
    <row r="23" spans="2:5" ht="14.25" customHeight="1" x14ac:dyDescent="0.3">
      <c r="B23" s="38">
        <v>19</v>
      </c>
      <c r="C23" s="12" t="s">
        <v>387</v>
      </c>
      <c r="D23" s="18" t="str">
        <f>IF(SUMPRODUCT(--(Prognoza!$F$27:$S$27&gt;Prognoza!$F$26:$S$26))=0,"OK","BŁĄD")</f>
        <v>OK</v>
      </c>
      <c r="E23" s="54" t="s">
        <v>388</v>
      </c>
    </row>
    <row r="24" spans="2:5" ht="24" customHeight="1" x14ac:dyDescent="0.3">
      <c r="B24" s="38">
        <v>20</v>
      </c>
      <c r="C24" s="12" t="s">
        <v>389</v>
      </c>
      <c r="D24" s="18" t="str">
        <f>IF(COUNT(Wskaźniki!$I$19:$S$19)&gt;=1,"OK","UWAGA")</f>
        <v>UWAGA</v>
      </c>
      <c r="E24" s="54" t="s">
        <v>390</v>
      </c>
    </row>
    <row r="25" spans="2:5" ht="14.25" customHeight="1" x14ac:dyDescent="0.3">
      <c r="B25" s="38">
        <v>21</v>
      </c>
      <c r="C25" s="12" t="s">
        <v>68</v>
      </c>
      <c r="D25" s="18" t="str">
        <f>IF('Dane JST'!$C$9="DANE RZECZYWISTE","OK","UWAGA")</f>
        <v>UWAGA</v>
      </c>
      <c r="E25" s="54" t="s">
        <v>391</v>
      </c>
    </row>
    <row r="27" spans="2:5" ht="15" customHeight="1" x14ac:dyDescent="0.3">
      <c r="C27" s="55" t="s">
        <v>392</v>
      </c>
      <c r="D27" s="18" t="str">
        <f>IF(COUNTIF($D$5:$D$25,"BŁĄD")&gt;0,"BŁĄD",IF(COUNTIF($D$5:$D$25,"UWAGA")&gt;0,"UWAGA","OK"))</f>
        <v>BŁĄD</v>
      </c>
      <c r="E27" s="54" t="s">
        <v>393</v>
      </c>
    </row>
    <row r="28" spans="2:5" ht="15" customHeight="1" x14ac:dyDescent="0.3">
      <c r="C28" s="56" t="s">
        <v>394</v>
      </c>
      <c r="D28" s="47">
        <f>COUNTIF($D$5:$D$25,"BŁĄD")</f>
        <v>5</v>
      </c>
    </row>
    <row r="29" spans="2:5" ht="15" customHeight="1" x14ac:dyDescent="0.3">
      <c r="C29" s="56" t="s">
        <v>395</v>
      </c>
      <c r="D29" s="47">
        <f>COUNTIF($D$5:$D$25,"UWAGA")</f>
        <v>5</v>
      </c>
    </row>
  </sheetData>
  <sheetProtection password="CE28" sheet="1" objects="1" scenarios="1"/>
  <mergeCells count="1">
    <mergeCell ref="B2:E2"/>
  </mergeCells>
  <pageMargins left="0.75" right="0.75" top="1" bottom="1" header="0.511811023622047" footer="0.511811023622047"/>
  <pageSetup paperSize="9" orientation="portrait" horizontalDpi="300" verticalDpi="30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Q53"/>
  <sheetViews>
    <sheetView showGridLines="0" zoomScaleNormal="100" workbookViewId="0">
      <selection activeCell="E43" sqref="E43"/>
    </sheetView>
  </sheetViews>
  <sheetFormatPr defaultColWidth="8.6640625" defaultRowHeight="14.4" x14ac:dyDescent="0.3"/>
  <cols>
    <col min="1" max="1" width="2.44140625" customWidth="1"/>
    <col min="2" max="2" width="7" customWidth="1"/>
    <col min="3" max="3" width="58" customWidth="1"/>
    <col min="4" max="17" width="13.44140625" customWidth="1"/>
  </cols>
  <sheetData>
    <row r="1" spans="2:16" s="57" customFormat="1" ht="25.5" customHeight="1" x14ac:dyDescent="0.3">
      <c r="B1" s="7" t="s">
        <v>396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2:16" ht="14.25" customHeight="1" x14ac:dyDescent="0.3">
      <c r="B2" s="6" t="s">
        <v>397</v>
      </c>
      <c r="C2" s="6"/>
      <c r="D2" s="6"/>
      <c r="E2" s="6"/>
      <c r="F2" s="6"/>
      <c r="G2" s="10"/>
      <c r="H2" s="10"/>
      <c r="I2" s="10"/>
      <c r="J2" s="10"/>
      <c r="K2" s="10"/>
      <c r="L2" s="10"/>
      <c r="M2" s="10"/>
      <c r="N2" s="10"/>
      <c r="O2" s="10"/>
      <c r="P2" s="10"/>
    </row>
    <row r="4" spans="2:16" ht="18" customHeight="1" x14ac:dyDescent="0.3">
      <c r="B4" s="48" t="s">
        <v>398</v>
      </c>
      <c r="C4" s="10"/>
      <c r="D4" s="10"/>
      <c r="E4" s="10"/>
      <c r="F4" s="10"/>
    </row>
    <row r="5" spans="2:16" ht="15" customHeight="1" x14ac:dyDescent="0.3">
      <c r="C5" s="27" t="s">
        <v>399</v>
      </c>
      <c r="D5" s="59">
        <f>'Dane JST'!$C$5</f>
        <v>0</v>
      </c>
      <c r="E5" s="60"/>
      <c r="F5" s="60"/>
    </row>
    <row r="6" spans="2:16" ht="15" customHeight="1" x14ac:dyDescent="0.3">
      <c r="C6" s="27" t="s">
        <v>66</v>
      </c>
      <c r="D6" s="59">
        <f>'Dane JST'!$C$8</f>
        <v>0</v>
      </c>
      <c r="E6" s="60"/>
      <c r="F6" s="60"/>
    </row>
    <row r="7" spans="2:16" ht="15" customHeight="1" x14ac:dyDescent="0.3">
      <c r="C7" s="27" t="s">
        <v>77</v>
      </c>
      <c r="D7" s="61">
        <f>'Parametry pożyczki'!$C$5</f>
        <v>0</v>
      </c>
      <c r="E7" s="60"/>
      <c r="F7" s="60"/>
    </row>
    <row r="8" spans="2:16" ht="15" customHeight="1" x14ac:dyDescent="0.3">
      <c r="C8" s="27" t="s">
        <v>400</v>
      </c>
      <c r="D8" s="62">
        <f>'Parametry pożyczki'!$C$6</f>
        <v>0</v>
      </c>
      <c r="E8" s="60"/>
      <c r="F8" s="60"/>
    </row>
    <row r="9" spans="2:16" ht="15" customHeight="1" x14ac:dyDescent="0.3">
      <c r="C9" s="27" t="s">
        <v>401</v>
      </c>
      <c r="D9" s="63">
        <f>'Parametry pożyczki'!$C$8</f>
        <v>0</v>
      </c>
      <c r="E9" s="60"/>
      <c r="F9" s="60"/>
    </row>
    <row r="10" spans="2:16" ht="15" customHeight="1" x14ac:dyDescent="0.3">
      <c r="C10" s="27" t="s">
        <v>85</v>
      </c>
      <c r="D10" s="63">
        <f>'Parametry pożyczki'!$C$9</f>
        <v>0</v>
      </c>
      <c r="E10" s="60"/>
      <c r="F10" s="60"/>
    </row>
    <row r="11" spans="2:16" ht="15" customHeight="1" x14ac:dyDescent="0.3">
      <c r="C11" s="27" t="s">
        <v>402</v>
      </c>
      <c r="D11" s="64">
        <f>'Parametry pożyczki'!$C$17</f>
        <v>59</v>
      </c>
      <c r="E11" s="60"/>
      <c r="F11" s="60"/>
    </row>
    <row r="12" spans="2:16" ht="15" customHeight="1" x14ac:dyDescent="0.3">
      <c r="C12" s="27" t="s">
        <v>403</v>
      </c>
      <c r="D12" s="64">
        <f>'Parametry pożyczki'!$C$18</f>
        <v>31</v>
      </c>
      <c r="E12" s="60"/>
      <c r="F12" s="60"/>
    </row>
    <row r="13" spans="2:16" ht="15" customHeight="1" x14ac:dyDescent="0.3">
      <c r="C13" s="27" t="s">
        <v>404</v>
      </c>
      <c r="D13" s="65">
        <f>'Parametry pożyczki'!$C$16</f>
        <v>0</v>
      </c>
      <c r="E13" s="60"/>
      <c r="F13" s="60"/>
    </row>
    <row r="14" spans="2:16" ht="15" customHeight="1" x14ac:dyDescent="0.3">
      <c r="C14" s="27" t="s">
        <v>100</v>
      </c>
      <c r="D14" s="61">
        <f>'Parametry pożyczki'!$C$23</f>
        <v>0</v>
      </c>
      <c r="E14" s="60"/>
      <c r="F14" s="60"/>
    </row>
    <row r="15" spans="2:16" ht="15" customHeight="1" x14ac:dyDescent="0.3">
      <c r="C15" s="27" t="s">
        <v>101</v>
      </c>
      <c r="D15" s="61">
        <f>'Parametry pożyczki'!$C$24</f>
        <v>0</v>
      </c>
      <c r="E15" s="60"/>
      <c r="F15" s="60"/>
    </row>
    <row r="16" spans="2:16" ht="15" customHeight="1" x14ac:dyDescent="0.3">
      <c r="C16" s="27" t="s">
        <v>102</v>
      </c>
      <c r="D16" s="63">
        <f>'Parametry pożyczki'!$C$25</f>
        <v>-2</v>
      </c>
      <c r="E16" s="60"/>
      <c r="F16" s="60"/>
    </row>
    <row r="17" spans="2:17" ht="15" customHeight="1" x14ac:dyDescent="0.3">
      <c r="C17" s="27" t="s">
        <v>103</v>
      </c>
      <c r="D17" s="63">
        <f>'Parametry pożyczki'!$C$26</f>
        <v>10</v>
      </c>
      <c r="E17" s="60"/>
      <c r="F17" s="60"/>
    </row>
    <row r="18" spans="2:17" ht="15" customHeight="1" x14ac:dyDescent="0.3">
      <c r="C18" s="27" t="s">
        <v>405</v>
      </c>
      <c r="D18" s="61">
        <f>Harmonogram!$U$253</f>
        <v>0</v>
      </c>
      <c r="E18" s="60"/>
      <c r="F18" s="60"/>
    </row>
    <row r="19" spans="2:17" ht="15" customHeight="1" x14ac:dyDescent="0.3">
      <c r="C19" s="27" t="s">
        <v>406</v>
      </c>
      <c r="D19" s="59" t="str">
        <f>IF('Parametry pożyczki'!$C$20&lt;=Prognoza!$S$5,"spłata mieści się w prognozie","spłata trwa do "&amp;'Parametry pożyczki'!$C$20&amp;" – wymagany wyciąg z WPF")</f>
        <v>spłata trwa do 1900 – wymagany wyciąg z WPF</v>
      </c>
      <c r="E19" s="60"/>
      <c r="F19" s="60"/>
    </row>
    <row r="20" spans="2:17" ht="15" customHeight="1" x14ac:dyDescent="0.3">
      <c r="C20" s="66" t="s">
        <v>407</v>
      </c>
      <c r="D20" s="67" t="str">
        <f>Kontrole!$D$27</f>
        <v>BŁĄD</v>
      </c>
      <c r="E20" s="60" t="str">
        <f>"błędy: "&amp;Kontrole!$D$28&amp;"; ostrzeżenia: "&amp;Kontrole!$D$29</f>
        <v>błędy: 5; ostrzeżenia: 5</v>
      </c>
      <c r="F20" s="60"/>
    </row>
    <row r="22" spans="2:17" ht="18" customHeight="1" x14ac:dyDescent="0.3">
      <c r="B22" s="48" t="s">
        <v>408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2:17" ht="15" customHeight="1" x14ac:dyDescent="0.3">
      <c r="C23" s="11" t="s">
        <v>108</v>
      </c>
      <c r="D23" s="42">
        <f>Prognoza!F5</f>
        <v>-3</v>
      </c>
      <c r="E23" s="42">
        <f>Prognoza!G5</f>
        <v>-2</v>
      </c>
      <c r="F23" s="42">
        <f>Prognoza!H5</f>
        <v>-1</v>
      </c>
      <c r="G23" s="42">
        <f>Prognoza!I5</f>
        <v>0</v>
      </c>
      <c r="H23" s="42">
        <f>Prognoza!J5</f>
        <v>1</v>
      </c>
      <c r="I23" s="42">
        <f>Prognoza!K5</f>
        <v>2</v>
      </c>
      <c r="J23" s="42">
        <f>Prognoza!L5</f>
        <v>3</v>
      </c>
      <c r="K23" s="42">
        <f>Prognoza!M5</f>
        <v>4</v>
      </c>
      <c r="L23" s="42">
        <f>Prognoza!N5</f>
        <v>5</v>
      </c>
      <c r="M23" s="42">
        <f>Prognoza!O5</f>
        <v>6</v>
      </c>
      <c r="N23" s="42">
        <f>Prognoza!P5</f>
        <v>7</v>
      </c>
      <c r="O23" s="42">
        <f>Prognoza!Q5</f>
        <v>8</v>
      </c>
      <c r="P23" s="42">
        <f>Prognoza!R5</f>
        <v>9</v>
      </c>
      <c r="Q23" s="42">
        <f>Prognoza!S5</f>
        <v>10</v>
      </c>
    </row>
    <row r="24" spans="2:17" ht="15" customHeight="1" x14ac:dyDescent="0.3">
      <c r="C24" s="27" t="s">
        <v>409</v>
      </c>
      <c r="D24" s="40">
        <f>Prognoza!F8/1000</f>
        <v>0</v>
      </c>
      <c r="E24" s="40">
        <f>Prognoza!G8/1000</f>
        <v>0</v>
      </c>
      <c r="F24" s="40">
        <f>Prognoza!H8/1000</f>
        <v>0</v>
      </c>
      <c r="G24" s="40">
        <f>Prognoza!I8/1000</f>
        <v>0</v>
      </c>
      <c r="H24" s="40">
        <f>Prognoza!J8/1000</f>
        <v>0</v>
      </c>
      <c r="I24" s="40">
        <f>Prognoza!K8/1000</f>
        <v>0</v>
      </c>
      <c r="J24" s="40">
        <f>Prognoza!L8/1000</f>
        <v>0</v>
      </c>
      <c r="K24" s="40">
        <f>Prognoza!M8/1000</f>
        <v>0</v>
      </c>
      <c r="L24" s="40">
        <f>Prognoza!N8/1000</f>
        <v>0</v>
      </c>
      <c r="M24" s="40">
        <f>Prognoza!O8/1000</f>
        <v>0</v>
      </c>
      <c r="N24" s="40">
        <f>Prognoza!P8/1000</f>
        <v>0</v>
      </c>
      <c r="O24" s="40">
        <f>Prognoza!Q8/1000</f>
        <v>0</v>
      </c>
      <c r="P24" s="40">
        <f>Prognoza!R8/1000</f>
        <v>0</v>
      </c>
      <c r="Q24" s="40">
        <f>Prognoza!S8/1000</f>
        <v>0</v>
      </c>
    </row>
    <row r="25" spans="2:17" ht="15" customHeight="1" x14ac:dyDescent="0.3">
      <c r="C25" s="27" t="s">
        <v>410</v>
      </c>
      <c r="D25" s="40">
        <f>Prognoza!F9/1000</f>
        <v>0</v>
      </c>
      <c r="E25" s="40">
        <f>Prognoza!G9/1000</f>
        <v>0</v>
      </c>
      <c r="F25" s="40">
        <f>Prognoza!H9/1000</f>
        <v>0</v>
      </c>
      <c r="G25" s="40">
        <f>Prognoza!I9/1000</f>
        <v>0</v>
      </c>
      <c r="H25" s="40">
        <f>Prognoza!J9/1000</f>
        <v>0</v>
      </c>
      <c r="I25" s="40">
        <f>Prognoza!K9/1000</f>
        <v>0</v>
      </c>
      <c r="J25" s="40">
        <f>Prognoza!L9/1000</f>
        <v>0</v>
      </c>
      <c r="K25" s="40">
        <f>Prognoza!M9/1000</f>
        <v>0</v>
      </c>
      <c r="L25" s="40">
        <f>Prognoza!N9/1000</f>
        <v>0</v>
      </c>
      <c r="M25" s="40">
        <f>Prognoza!O9/1000</f>
        <v>0</v>
      </c>
      <c r="N25" s="40">
        <f>Prognoza!P9/1000</f>
        <v>0</v>
      </c>
      <c r="O25" s="40">
        <f>Prognoza!Q9/1000</f>
        <v>0</v>
      </c>
      <c r="P25" s="40">
        <f>Prognoza!R9/1000</f>
        <v>0</v>
      </c>
      <c r="Q25" s="40">
        <f>Prognoza!S9/1000</f>
        <v>0</v>
      </c>
    </row>
    <row r="26" spans="2:17" ht="15" customHeight="1" x14ac:dyDescent="0.3">
      <c r="C26" s="27" t="s">
        <v>411</v>
      </c>
      <c r="D26" s="40">
        <f>Prognoza!F19/1000</f>
        <v>0</v>
      </c>
      <c r="E26" s="40">
        <f>Prognoza!G19/1000</f>
        <v>0</v>
      </c>
      <c r="F26" s="40">
        <f>Prognoza!H19/1000</f>
        <v>0</v>
      </c>
      <c r="G26" s="40">
        <f>Prognoza!I19/1000</f>
        <v>0</v>
      </c>
      <c r="H26" s="40">
        <f>Prognoza!J19/1000</f>
        <v>0</v>
      </c>
      <c r="I26" s="40">
        <f>Prognoza!K19/1000</f>
        <v>0</v>
      </c>
      <c r="J26" s="40">
        <f>Prognoza!L19/1000</f>
        <v>0</v>
      </c>
      <c r="K26" s="40">
        <f>Prognoza!M19/1000</f>
        <v>0</v>
      </c>
      <c r="L26" s="40">
        <f>Prognoza!N19/1000</f>
        <v>0</v>
      </c>
      <c r="M26" s="40">
        <f>Prognoza!O19/1000</f>
        <v>0</v>
      </c>
      <c r="N26" s="40">
        <f>Prognoza!P19/1000</f>
        <v>0</v>
      </c>
      <c r="O26" s="40">
        <f>Prognoza!Q19/1000</f>
        <v>0</v>
      </c>
      <c r="P26" s="40">
        <f>Prognoza!R19/1000</f>
        <v>0</v>
      </c>
      <c r="Q26" s="40">
        <f>Prognoza!S19/1000</f>
        <v>0</v>
      </c>
    </row>
    <row r="27" spans="2:17" ht="15" customHeight="1" x14ac:dyDescent="0.3">
      <c r="C27" s="27" t="s">
        <v>412</v>
      </c>
      <c r="D27" s="40">
        <f>Prognoza!F25/1000</f>
        <v>0</v>
      </c>
      <c r="E27" s="40">
        <f>Prognoza!G25/1000</f>
        <v>0</v>
      </c>
      <c r="F27" s="40">
        <f>Prognoza!H25/1000</f>
        <v>0</v>
      </c>
      <c r="G27" s="40">
        <f>Prognoza!I25/1000</f>
        <v>0</v>
      </c>
      <c r="H27" s="40">
        <f>Prognoza!J25/1000</f>
        <v>0</v>
      </c>
      <c r="I27" s="40">
        <f>Prognoza!K25/1000</f>
        <v>0</v>
      </c>
      <c r="J27" s="40">
        <f>Prognoza!L25/1000</f>
        <v>0</v>
      </c>
      <c r="K27" s="40">
        <f>Prognoza!M25/1000</f>
        <v>0</v>
      </c>
      <c r="L27" s="40">
        <f>Prognoza!N25/1000</f>
        <v>0</v>
      </c>
      <c r="M27" s="40">
        <f>Prognoza!O25/1000</f>
        <v>0</v>
      </c>
      <c r="N27" s="40">
        <f>Prognoza!P25/1000</f>
        <v>0</v>
      </c>
      <c r="O27" s="40">
        <f>Prognoza!Q25/1000</f>
        <v>0</v>
      </c>
      <c r="P27" s="40">
        <f>Prognoza!R25/1000</f>
        <v>0</v>
      </c>
      <c r="Q27" s="40">
        <f>Prognoza!S25/1000</f>
        <v>0</v>
      </c>
    </row>
    <row r="28" spans="2:17" ht="15" customHeight="1" x14ac:dyDescent="0.3">
      <c r="C28" s="27" t="s">
        <v>413</v>
      </c>
      <c r="D28" s="40">
        <f>Prognoza!F31/1000</f>
        <v>0</v>
      </c>
      <c r="E28" s="40">
        <f>Prognoza!G31/1000</f>
        <v>0</v>
      </c>
      <c r="F28" s="40">
        <f>Prognoza!H31/1000</f>
        <v>0</v>
      </c>
      <c r="G28" s="40">
        <f>Prognoza!I31/1000</f>
        <v>0</v>
      </c>
      <c r="H28" s="40">
        <f>Prognoza!J31/1000</f>
        <v>0</v>
      </c>
      <c r="I28" s="40">
        <f>Prognoza!K31/1000</f>
        <v>0</v>
      </c>
      <c r="J28" s="40">
        <f>Prognoza!L31/1000</f>
        <v>0</v>
      </c>
      <c r="K28" s="40">
        <f>Prognoza!M31/1000</f>
        <v>0</v>
      </c>
      <c r="L28" s="40">
        <f>Prognoza!N31/1000</f>
        <v>0</v>
      </c>
      <c r="M28" s="40">
        <f>Prognoza!O31/1000</f>
        <v>0</v>
      </c>
      <c r="N28" s="40">
        <f>Prognoza!P31/1000</f>
        <v>0</v>
      </c>
      <c r="O28" s="40">
        <f>Prognoza!Q31/1000</f>
        <v>0</v>
      </c>
      <c r="P28" s="40">
        <f>Prognoza!R31/1000</f>
        <v>0</v>
      </c>
      <c r="Q28" s="40">
        <f>Prognoza!S31/1000</f>
        <v>0</v>
      </c>
    </row>
    <row r="29" spans="2:17" ht="15" customHeight="1" x14ac:dyDescent="0.3">
      <c r="C29" s="44" t="s">
        <v>291</v>
      </c>
      <c r="D29" s="37">
        <f>Prognoza!F29/1000</f>
        <v>0</v>
      </c>
      <c r="E29" s="37">
        <f>Prognoza!G29/1000</f>
        <v>0</v>
      </c>
      <c r="F29" s="37">
        <f>Prognoza!H29/1000</f>
        <v>0</v>
      </c>
      <c r="G29" s="37">
        <f>Prognoza!I29/1000</f>
        <v>0</v>
      </c>
      <c r="H29" s="37">
        <f>Prognoza!J29/1000</f>
        <v>0</v>
      </c>
      <c r="I29" s="37">
        <f>Prognoza!K29/1000</f>
        <v>0</v>
      </c>
      <c r="J29" s="37">
        <f>Prognoza!L29/1000</f>
        <v>0</v>
      </c>
      <c r="K29" s="37">
        <f>Prognoza!M29/1000</f>
        <v>0</v>
      </c>
      <c r="L29" s="37">
        <f>Prognoza!N29/1000</f>
        <v>0</v>
      </c>
      <c r="M29" s="37">
        <f>Prognoza!O29/1000</f>
        <v>0</v>
      </c>
      <c r="N29" s="37">
        <f>Prognoza!P29/1000</f>
        <v>0</v>
      </c>
      <c r="O29" s="37">
        <f>Prognoza!Q29/1000</f>
        <v>0</v>
      </c>
      <c r="P29" s="37">
        <f>Prognoza!R29/1000</f>
        <v>0</v>
      </c>
      <c r="Q29" s="37">
        <f>Prognoza!S29/1000</f>
        <v>0</v>
      </c>
    </row>
    <row r="30" spans="2:17" ht="15" customHeight="1" x14ac:dyDescent="0.3">
      <c r="C30" s="27" t="s">
        <v>414</v>
      </c>
      <c r="D30" s="43">
        <f>Wskaźniki!F8</f>
        <v>0</v>
      </c>
      <c r="E30" s="43">
        <f>Wskaźniki!G8</f>
        <v>0</v>
      </c>
      <c r="F30" s="43">
        <f>Wskaźniki!H8</f>
        <v>0</v>
      </c>
      <c r="G30" s="43">
        <f>Wskaźniki!I8</f>
        <v>0</v>
      </c>
      <c r="H30" s="43">
        <f>Wskaźniki!J8</f>
        <v>0</v>
      </c>
      <c r="I30" s="43">
        <f>Wskaźniki!K8</f>
        <v>0</v>
      </c>
      <c r="J30" s="43">
        <f>Wskaźniki!L8</f>
        <v>0</v>
      </c>
      <c r="K30" s="43">
        <f>Wskaźniki!M8</f>
        <v>0</v>
      </c>
      <c r="L30" s="43">
        <f>Wskaźniki!N8</f>
        <v>0</v>
      </c>
      <c r="M30" s="43">
        <f>Wskaźniki!O8</f>
        <v>0</v>
      </c>
      <c r="N30" s="43">
        <f>Wskaźniki!P8</f>
        <v>0</v>
      </c>
      <c r="O30" s="43">
        <f>Wskaźniki!Q8</f>
        <v>0</v>
      </c>
      <c r="P30" s="43">
        <f>Wskaźniki!R8</f>
        <v>0</v>
      </c>
      <c r="Q30" s="43">
        <f>Wskaźniki!S8</f>
        <v>0</v>
      </c>
    </row>
    <row r="31" spans="2:17" ht="15" customHeight="1" x14ac:dyDescent="0.3">
      <c r="C31" s="44" t="s">
        <v>415</v>
      </c>
      <c r="D31" s="37">
        <f>Zadłużenie!F11/1000</f>
        <v>0</v>
      </c>
      <c r="E31" s="37">
        <f>Zadłużenie!G11/1000</f>
        <v>0</v>
      </c>
      <c r="F31" s="37">
        <f>Zadłużenie!H11/1000</f>
        <v>0</v>
      </c>
      <c r="G31" s="37">
        <f>Zadłużenie!I11/1000</f>
        <v>0</v>
      </c>
      <c r="H31" s="37">
        <f>Zadłużenie!J11/1000</f>
        <v>0</v>
      </c>
      <c r="I31" s="37">
        <f>Zadłużenie!K11/1000</f>
        <v>0</v>
      </c>
      <c r="J31" s="37">
        <f>Zadłużenie!L11/1000</f>
        <v>0</v>
      </c>
      <c r="K31" s="37">
        <f>Zadłużenie!M11/1000</f>
        <v>0</v>
      </c>
      <c r="L31" s="37">
        <f>Zadłużenie!N11/1000</f>
        <v>0</v>
      </c>
      <c r="M31" s="37">
        <f>Zadłużenie!O11/1000</f>
        <v>0</v>
      </c>
      <c r="N31" s="37">
        <f>Zadłużenie!P11/1000</f>
        <v>0</v>
      </c>
      <c r="O31" s="37">
        <f>Zadłużenie!Q11/1000</f>
        <v>0</v>
      </c>
      <c r="P31" s="37">
        <f>Zadłużenie!R11/1000</f>
        <v>0</v>
      </c>
      <c r="Q31" s="37">
        <f>Zadłużenie!S11/1000</f>
        <v>0</v>
      </c>
    </row>
    <row r="32" spans="2:17" ht="15" customHeight="1" x14ac:dyDescent="0.3">
      <c r="C32" s="27" t="s">
        <v>416</v>
      </c>
      <c r="D32" s="40">
        <f>Zadłużenie!F12/1000</f>
        <v>0</v>
      </c>
      <c r="E32" s="40">
        <f>Zadłużenie!G12/1000</f>
        <v>0</v>
      </c>
      <c r="F32" s="40">
        <f>Zadłużenie!H12/1000</f>
        <v>0</v>
      </c>
      <c r="G32" s="40">
        <f>Zadłużenie!I12/1000</f>
        <v>0</v>
      </c>
      <c r="H32" s="40">
        <f>Zadłużenie!J12/1000</f>
        <v>0</v>
      </c>
      <c r="I32" s="40">
        <f>Zadłużenie!K12/1000</f>
        <v>0</v>
      </c>
      <c r="J32" s="40">
        <f>Zadłużenie!L12/1000</f>
        <v>0</v>
      </c>
      <c r="K32" s="40">
        <f>Zadłużenie!M12/1000</f>
        <v>0</v>
      </c>
      <c r="L32" s="40">
        <f>Zadłużenie!N12/1000</f>
        <v>0</v>
      </c>
      <c r="M32" s="40">
        <f>Zadłużenie!O12/1000</f>
        <v>0</v>
      </c>
      <c r="N32" s="40">
        <f>Zadłużenie!P12/1000</f>
        <v>0</v>
      </c>
      <c r="O32" s="40">
        <f>Zadłużenie!Q12/1000</f>
        <v>0</v>
      </c>
      <c r="P32" s="40">
        <f>Zadłużenie!R12/1000</f>
        <v>0</v>
      </c>
      <c r="Q32" s="40">
        <f>Zadłużenie!S12/1000</f>
        <v>0</v>
      </c>
    </row>
    <row r="33" spans="2:17" ht="15" customHeight="1" x14ac:dyDescent="0.3">
      <c r="C33" s="27" t="s">
        <v>417</v>
      </c>
      <c r="D33" s="43">
        <f>Zadłużenie!F13</f>
        <v>0</v>
      </c>
      <c r="E33" s="43">
        <f>Zadłużenie!G13</f>
        <v>0</v>
      </c>
      <c r="F33" s="43">
        <f>Zadłużenie!H13</f>
        <v>0</v>
      </c>
      <c r="G33" s="43">
        <f>Zadłużenie!I13</f>
        <v>0</v>
      </c>
      <c r="H33" s="43">
        <f>Zadłużenie!J13</f>
        <v>0</v>
      </c>
      <c r="I33" s="43">
        <f>Zadłużenie!K13</f>
        <v>0</v>
      </c>
      <c r="J33" s="43">
        <f>Zadłużenie!L13</f>
        <v>0</v>
      </c>
      <c r="K33" s="43">
        <f>Zadłużenie!M13</f>
        <v>0</v>
      </c>
      <c r="L33" s="43">
        <f>Zadłużenie!N13</f>
        <v>0</v>
      </c>
      <c r="M33" s="43">
        <f>Zadłużenie!O13</f>
        <v>0</v>
      </c>
      <c r="N33" s="43">
        <f>Zadłużenie!P13</f>
        <v>0</v>
      </c>
      <c r="O33" s="43">
        <f>Zadłużenie!Q13</f>
        <v>0</v>
      </c>
      <c r="P33" s="43">
        <f>Zadłużenie!R13</f>
        <v>0</v>
      </c>
      <c r="Q33" s="43">
        <f>Zadłużenie!S13</f>
        <v>0</v>
      </c>
    </row>
    <row r="34" spans="2:17" ht="15" customHeight="1" x14ac:dyDescent="0.3">
      <c r="C34" s="27" t="s">
        <v>418</v>
      </c>
      <c r="D34" s="40">
        <f>Zadłużenie!F9/1000</f>
        <v>0</v>
      </c>
      <c r="E34" s="40">
        <f>Zadłużenie!G9/1000</f>
        <v>0</v>
      </c>
      <c r="F34" s="40">
        <f>Zadłużenie!H9/1000</f>
        <v>0</v>
      </c>
      <c r="G34" s="40">
        <f>Zadłużenie!I9/1000</f>
        <v>0</v>
      </c>
      <c r="H34" s="40">
        <f>Zadłużenie!J9/1000</f>
        <v>0</v>
      </c>
      <c r="I34" s="40">
        <f>Zadłużenie!K9/1000</f>
        <v>0</v>
      </c>
      <c r="J34" s="40">
        <f>Zadłużenie!L9/1000</f>
        <v>0</v>
      </c>
      <c r="K34" s="40">
        <f>Zadłużenie!M9/1000</f>
        <v>0</v>
      </c>
      <c r="L34" s="40">
        <f>Zadłużenie!N9/1000</f>
        <v>0</v>
      </c>
      <c r="M34" s="40">
        <f>Zadłużenie!O9/1000</f>
        <v>0</v>
      </c>
      <c r="N34" s="40">
        <f>Zadłużenie!P9/1000</f>
        <v>0</v>
      </c>
      <c r="O34" s="40">
        <f>Zadłużenie!Q9/1000</f>
        <v>0</v>
      </c>
      <c r="P34" s="40">
        <f>Zadłużenie!R9/1000</f>
        <v>0</v>
      </c>
      <c r="Q34" s="40">
        <f>Zadłużenie!S9/1000</f>
        <v>0</v>
      </c>
    </row>
    <row r="35" spans="2:17" ht="15" customHeight="1" x14ac:dyDescent="0.3">
      <c r="C35" s="27" t="s">
        <v>419</v>
      </c>
      <c r="D35" s="40">
        <f>Harmonogram!H250/1000</f>
        <v>0</v>
      </c>
      <c r="E35" s="40">
        <f>Harmonogram!I250/1000</f>
        <v>0</v>
      </c>
      <c r="F35" s="40">
        <f>Harmonogram!J250/1000</f>
        <v>0</v>
      </c>
      <c r="G35" s="40">
        <f>Harmonogram!K250/1000</f>
        <v>0</v>
      </c>
      <c r="H35" s="40">
        <f>Harmonogram!L250/1000</f>
        <v>0</v>
      </c>
      <c r="I35" s="40">
        <f>Harmonogram!M250/1000</f>
        <v>0</v>
      </c>
      <c r="J35" s="40">
        <f>Harmonogram!N250/1000</f>
        <v>0</v>
      </c>
      <c r="K35" s="40">
        <f>Harmonogram!O250/1000</f>
        <v>0</v>
      </c>
      <c r="L35" s="40">
        <f>Harmonogram!P250/1000</f>
        <v>0</v>
      </c>
      <c r="M35" s="40">
        <f>Harmonogram!Q250/1000</f>
        <v>0</v>
      </c>
      <c r="N35" s="40">
        <f>Harmonogram!R250/1000</f>
        <v>0</v>
      </c>
      <c r="O35" s="40">
        <f>Harmonogram!S250/1000</f>
        <v>0</v>
      </c>
      <c r="P35" s="40">
        <f>Harmonogram!T250/1000</f>
        <v>0</v>
      </c>
      <c r="Q35" s="40">
        <f>Harmonogram!U250/1000</f>
        <v>0</v>
      </c>
    </row>
    <row r="36" spans="2:17" ht="15" customHeight="1" x14ac:dyDescent="0.3">
      <c r="C36" s="27" t="s">
        <v>420</v>
      </c>
      <c r="D36" s="40">
        <f>(Prognoza!F21+Prognoza!F24)/1000</f>
        <v>0</v>
      </c>
      <c r="E36" s="40">
        <f>(Prognoza!G21+Prognoza!G24)/1000</f>
        <v>0</v>
      </c>
      <c r="F36" s="40">
        <f>(Prognoza!H21+Prognoza!H24)/1000</f>
        <v>0</v>
      </c>
      <c r="G36" s="40">
        <f>(Prognoza!I21+Prognoza!I24)/1000</f>
        <v>0</v>
      </c>
      <c r="H36" s="40">
        <f>(Prognoza!J21+Prognoza!J24)/1000</f>
        <v>0</v>
      </c>
      <c r="I36" s="40">
        <f>(Prognoza!K21+Prognoza!K24)/1000</f>
        <v>0</v>
      </c>
      <c r="J36" s="40">
        <f>(Prognoza!L21+Prognoza!L24)/1000</f>
        <v>0</v>
      </c>
      <c r="K36" s="40">
        <f>(Prognoza!M21+Prognoza!M24)/1000</f>
        <v>0</v>
      </c>
      <c r="L36" s="40">
        <f>(Prognoza!N21+Prognoza!N24)/1000</f>
        <v>0</v>
      </c>
      <c r="M36" s="40">
        <f>(Prognoza!O21+Prognoza!O24)/1000</f>
        <v>0</v>
      </c>
      <c r="N36" s="40">
        <f>(Prognoza!P21+Prognoza!P24)/1000</f>
        <v>0</v>
      </c>
      <c r="O36" s="40">
        <f>(Prognoza!Q21+Prognoza!Q24)/1000</f>
        <v>0</v>
      </c>
      <c r="P36" s="40">
        <f>(Prognoza!R21+Prognoza!R24)/1000</f>
        <v>0</v>
      </c>
      <c r="Q36" s="40">
        <f>(Prognoza!S21+Prognoza!S24)/1000</f>
        <v>0</v>
      </c>
    </row>
    <row r="37" spans="2:17" ht="15" customHeight="1" x14ac:dyDescent="0.3">
      <c r="C37" s="44" t="s">
        <v>421</v>
      </c>
      <c r="D37" s="37">
        <f>Zadłużenie!F14/1000</f>
        <v>0</v>
      </c>
      <c r="E37" s="37">
        <f>Zadłużenie!G14/1000</f>
        <v>0</v>
      </c>
      <c r="F37" s="37">
        <f>Zadłużenie!H14/1000</f>
        <v>0</v>
      </c>
      <c r="G37" s="37">
        <f>Zadłużenie!I14/1000</f>
        <v>0</v>
      </c>
      <c r="H37" s="37">
        <f>Zadłużenie!J14/1000</f>
        <v>0</v>
      </c>
      <c r="I37" s="37">
        <f>Zadłużenie!K14/1000</f>
        <v>0</v>
      </c>
      <c r="J37" s="37">
        <f>Zadłużenie!L14/1000</f>
        <v>0</v>
      </c>
      <c r="K37" s="37">
        <f>Zadłużenie!M14/1000</f>
        <v>0</v>
      </c>
      <c r="L37" s="37">
        <f>Zadłużenie!N14/1000</f>
        <v>0</v>
      </c>
      <c r="M37" s="37">
        <f>Zadłużenie!O14/1000</f>
        <v>0</v>
      </c>
      <c r="N37" s="37">
        <f>Zadłużenie!P14/1000</f>
        <v>0</v>
      </c>
      <c r="O37" s="37">
        <f>Zadłużenie!Q14/1000</f>
        <v>0</v>
      </c>
      <c r="P37" s="37">
        <f>Zadłużenie!R14/1000</f>
        <v>0</v>
      </c>
      <c r="Q37" s="37">
        <f>Zadłużenie!S14/1000</f>
        <v>0</v>
      </c>
    </row>
    <row r="38" spans="2:17" ht="15" customHeight="1" x14ac:dyDescent="0.3">
      <c r="C38" s="44" t="s">
        <v>342</v>
      </c>
      <c r="D38" s="37">
        <f>Zadłużenie!F15/1000</f>
        <v>0</v>
      </c>
      <c r="E38" s="37">
        <f>Zadłużenie!G15/1000</f>
        <v>0</v>
      </c>
      <c r="F38" s="37">
        <f>Zadłużenie!H15/1000</f>
        <v>0</v>
      </c>
      <c r="G38" s="37">
        <f>Zadłużenie!I15/1000</f>
        <v>0</v>
      </c>
      <c r="H38" s="37">
        <f>Zadłużenie!J15/1000</f>
        <v>0</v>
      </c>
      <c r="I38" s="37">
        <f>Zadłużenie!K15/1000</f>
        <v>0</v>
      </c>
      <c r="J38" s="37">
        <f>Zadłużenie!L15/1000</f>
        <v>0</v>
      </c>
      <c r="K38" s="37">
        <f>Zadłużenie!M15/1000</f>
        <v>0</v>
      </c>
      <c r="L38" s="37">
        <f>Zadłużenie!N15/1000</f>
        <v>0</v>
      </c>
      <c r="M38" s="37">
        <f>Zadłużenie!O15/1000</f>
        <v>0</v>
      </c>
      <c r="N38" s="37">
        <f>Zadłużenie!P15/1000</f>
        <v>0</v>
      </c>
      <c r="O38" s="37">
        <f>Zadłużenie!Q15/1000</f>
        <v>0</v>
      </c>
      <c r="P38" s="37">
        <f>Zadłużenie!R15/1000</f>
        <v>0</v>
      </c>
      <c r="Q38" s="37">
        <f>Zadłużenie!S15/1000</f>
        <v>0</v>
      </c>
    </row>
    <row r="39" spans="2:17" ht="15" customHeight="1" x14ac:dyDescent="0.3">
      <c r="C39" s="27" t="s">
        <v>339</v>
      </c>
      <c r="D39" s="53" t="str">
        <f>Wskaźniki!F27</f>
        <v/>
      </c>
      <c r="E39" s="53" t="str">
        <f>Wskaźniki!G27</f>
        <v/>
      </c>
      <c r="F39" s="53" t="str">
        <f>Wskaźniki!H27</f>
        <v/>
      </c>
      <c r="G39" s="53" t="str">
        <f>Wskaźniki!I27</f>
        <v/>
      </c>
      <c r="H39" s="53" t="str">
        <f>Wskaźniki!J27</f>
        <v/>
      </c>
      <c r="I39" s="53" t="str">
        <f>Wskaźniki!K27</f>
        <v/>
      </c>
      <c r="J39" s="53" t="str">
        <f>Wskaźniki!L27</f>
        <v/>
      </c>
      <c r="K39" s="53" t="str">
        <f>Wskaźniki!M27</f>
        <v/>
      </c>
      <c r="L39" s="53" t="str">
        <f>Wskaźniki!N27</f>
        <v/>
      </c>
      <c r="M39" s="53" t="str">
        <f>Wskaźniki!O27</f>
        <v/>
      </c>
      <c r="N39" s="53" t="str">
        <f>Wskaźniki!P27</f>
        <v/>
      </c>
      <c r="O39" s="53" t="str">
        <f>Wskaźniki!Q27</f>
        <v/>
      </c>
      <c r="P39" s="53" t="str">
        <f>Wskaźniki!R27</f>
        <v/>
      </c>
      <c r="Q39" s="53" t="str">
        <f>Wskaźniki!S27</f>
        <v/>
      </c>
    </row>
    <row r="40" spans="2:17" ht="15" customHeight="1" x14ac:dyDescent="0.3">
      <c r="C40" s="27" t="s">
        <v>422</v>
      </c>
      <c r="D40" s="51">
        <f>Wskaźniki!F16</f>
        <v>0</v>
      </c>
      <c r="E40" s="51">
        <f>Wskaźniki!G16</f>
        <v>0</v>
      </c>
      <c r="F40" s="51">
        <f>Wskaźniki!H16</f>
        <v>0</v>
      </c>
      <c r="G40" s="51">
        <f>Wskaźniki!I16</f>
        <v>0</v>
      </c>
      <c r="H40" s="51">
        <f>Wskaźniki!J16</f>
        <v>0</v>
      </c>
      <c r="I40" s="51">
        <f>Wskaźniki!K16</f>
        <v>0</v>
      </c>
      <c r="J40" s="51">
        <f>Wskaźniki!L16</f>
        <v>0</v>
      </c>
      <c r="K40" s="51">
        <f>Wskaźniki!M16</f>
        <v>0</v>
      </c>
      <c r="L40" s="51">
        <f>Wskaźniki!N16</f>
        <v>0</v>
      </c>
      <c r="M40" s="51">
        <f>Wskaźniki!O16</f>
        <v>0</v>
      </c>
      <c r="N40" s="51">
        <f>Wskaźniki!P16</f>
        <v>0</v>
      </c>
      <c r="O40" s="51">
        <f>Wskaźniki!Q16</f>
        <v>0</v>
      </c>
      <c r="P40" s="51">
        <f>Wskaźniki!R16</f>
        <v>0</v>
      </c>
      <c r="Q40" s="51">
        <f>Wskaźniki!S16</f>
        <v>0</v>
      </c>
    </row>
    <row r="41" spans="2:17" ht="15" customHeight="1" x14ac:dyDescent="0.3">
      <c r="C41" s="27" t="s">
        <v>423</v>
      </c>
      <c r="D41" s="51" t="str">
        <f>Wskaźniki!F20</f>
        <v/>
      </c>
      <c r="E41" s="51">
        <f>Wskaźniki!G20</f>
        <v>0</v>
      </c>
      <c r="F41" s="51">
        <f>Wskaźniki!H20</f>
        <v>0</v>
      </c>
      <c r="G41" s="51">
        <f>Wskaźniki!I20</f>
        <v>0</v>
      </c>
      <c r="H41" s="51">
        <f>Wskaźniki!J20</f>
        <v>0</v>
      </c>
      <c r="I41" s="51">
        <f>Wskaźniki!K20</f>
        <v>0</v>
      </c>
      <c r="J41" s="51">
        <f>Wskaźniki!L20</f>
        <v>0</v>
      </c>
      <c r="K41" s="51">
        <f>Wskaźniki!M20</f>
        <v>0</v>
      </c>
      <c r="L41" s="51">
        <f>Wskaźniki!N20</f>
        <v>0</v>
      </c>
      <c r="M41" s="51">
        <f>Wskaźniki!O20</f>
        <v>0</v>
      </c>
      <c r="N41" s="51">
        <f>Wskaźniki!P20</f>
        <v>0</v>
      </c>
      <c r="O41" s="51">
        <f>Wskaźniki!Q20</f>
        <v>0</v>
      </c>
      <c r="P41" s="51">
        <f>Wskaźniki!R20</f>
        <v>0</v>
      </c>
      <c r="Q41" s="51">
        <f>Wskaźniki!S20</f>
        <v>0</v>
      </c>
    </row>
    <row r="42" spans="2:17" ht="15" customHeight="1" x14ac:dyDescent="0.3">
      <c r="C42" s="44" t="s">
        <v>424</v>
      </c>
      <c r="D42" s="50" t="str">
        <f>Wskaźniki!F21</f>
        <v/>
      </c>
      <c r="E42" s="50">
        <f>Wskaźniki!G21</f>
        <v>0</v>
      </c>
      <c r="F42" s="50">
        <f>Wskaźniki!H21</f>
        <v>0</v>
      </c>
      <c r="G42" s="50">
        <f>Wskaźniki!I21</f>
        <v>0</v>
      </c>
      <c r="H42" s="50">
        <f>Wskaźniki!J21</f>
        <v>0</v>
      </c>
      <c r="I42" s="50">
        <f>Wskaźniki!K21</f>
        <v>0</v>
      </c>
      <c r="J42" s="50">
        <f>Wskaźniki!L21</f>
        <v>0</v>
      </c>
      <c r="K42" s="50">
        <f>Wskaźniki!M21</f>
        <v>0</v>
      </c>
      <c r="L42" s="50">
        <f>Wskaźniki!N21</f>
        <v>0</v>
      </c>
      <c r="M42" s="50">
        <f>Wskaźniki!O21</f>
        <v>0</v>
      </c>
      <c r="N42" s="50">
        <f>Wskaźniki!P21</f>
        <v>0</v>
      </c>
      <c r="O42" s="50">
        <f>Wskaźniki!Q21</f>
        <v>0</v>
      </c>
      <c r="P42" s="50">
        <f>Wskaźniki!R21</f>
        <v>0</v>
      </c>
      <c r="Q42" s="50">
        <f>Wskaźniki!S21</f>
        <v>0</v>
      </c>
    </row>
    <row r="43" spans="2:17" ht="15" customHeight="1" x14ac:dyDescent="0.3">
      <c r="C43" s="44" t="s">
        <v>425</v>
      </c>
      <c r="D43" s="18" t="str">
        <f>Wskaźniki!F10&amp;" / "&amp;Wskaźniki!F22</f>
        <v>OK / brak danych</v>
      </c>
      <c r="E43" s="18" t="str">
        <f>Wskaźniki!G10&amp;" / "&amp;Wskaźniki!G22</f>
        <v>OK / UWAGA</v>
      </c>
      <c r="F43" s="18" t="str">
        <f>Wskaźniki!H10&amp;" / "&amp;Wskaźniki!H22</f>
        <v>OK / UWAGA</v>
      </c>
      <c r="G43" s="18" t="str">
        <f>Wskaźniki!I10&amp;" / "&amp;Wskaźniki!I22</f>
        <v>OK / UWAGA</v>
      </c>
      <c r="H43" s="18" t="str">
        <f>Wskaźniki!J10&amp;" / "&amp;Wskaźniki!J22</f>
        <v>OK / UWAGA</v>
      </c>
      <c r="I43" s="18" t="str">
        <f>Wskaźniki!K10&amp;" / "&amp;Wskaźniki!K22</f>
        <v>OK / UWAGA</v>
      </c>
      <c r="J43" s="18" t="str">
        <f>Wskaźniki!L10&amp;" / "&amp;Wskaźniki!L22</f>
        <v>OK / UWAGA</v>
      </c>
      <c r="K43" s="18" t="str">
        <f>Wskaźniki!M10&amp;" / "&amp;Wskaźniki!M22</f>
        <v>OK / UWAGA</v>
      </c>
      <c r="L43" s="18" t="str">
        <f>Wskaźniki!N10&amp;" / "&amp;Wskaźniki!N22</f>
        <v>OK / UWAGA</v>
      </c>
      <c r="M43" s="18" t="str">
        <f>Wskaźniki!O10&amp;" / "&amp;Wskaźniki!O22</f>
        <v>OK / UWAGA</v>
      </c>
      <c r="N43" s="18" t="str">
        <f>Wskaźniki!P10&amp;" / "&amp;Wskaźniki!P22</f>
        <v>OK / UWAGA</v>
      </c>
      <c r="O43" s="18" t="str">
        <f>Wskaźniki!Q10&amp;" / "&amp;Wskaźniki!Q22</f>
        <v>OK / UWAGA</v>
      </c>
      <c r="P43" s="18" t="str">
        <f>Wskaźniki!R10&amp;" / "&amp;Wskaźniki!R22</f>
        <v>OK / UWAGA</v>
      </c>
      <c r="Q43" s="18" t="str">
        <f>Wskaźniki!S10&amp;" / "&amp;Wskaźniki!S22</f>
        <v>OK / UWAGA</v>
      </c>
    </row>
    <row r="45" spans="2:17" ht="18" customHeight="1" x14ac:dyDescent="0.3">
      <c r="B45" s="48" t="s">
        <v>426</v>
      </c>
      <c r="C45" s="10"/>
      <c r="D45" s="10"/>
      <c r="E45" s="10"/>
    </row>
    <row r="46" spans="2:17" ht="15" customHeight="1" x14ac:dyDescent="0.3">
      <c r="C46" s="27" t="s">
        <v>427</v>
      </c>
      <c r="D46" s="68">
        <f>INDEX(Prognoza!$F$5:$S$5,MATCH(MAX(Zadłużenie!$F$14:$S$14),Zadłużenie!$F$14:$S$14,0))</f>
        <v>-3</v>
      </c>
    </row>
    <row r="47" spans="2:17" ht="15" customHeight="1" x14ac:dyDescent="0.3">
      <c r="C47" s="27" t="s">
        <v>428</v>
      </c>
      <c r="D47" s="69">
        <f>MAX(Zadłużenie!$F$14:$S$14)</f>
        <v>0</v>
      </c>
    </row>
    <row r="48" spans="2:17" ht="15" customHeight="1" x14ac:dyDescent="0.3">
      <c r="C48" s="27" t="s">
        <v>429</v>
      </c>
      <c r="D48" s="68">
        <f>INDEX(Prognoza!$F$5:$S$5,MATCH(MAX(Zadłużenie!$F$11:$S$11),Zadłużenie!$F$11:$S$11,0))</f>
        <v>-3</v>
      </c>
    </row>
    <row r="49" spans="3:4" ht="15" customHeight="1" x14ac:dyDescent="0.3">
      <c r="C49" s="27" t="s">
        <v>430</v>
      </c>
      <c r="D49" s="69">
        <f>MAX(Zadłużenie!$F$11:$S$11)</f>
        <v>0</v>
      </c>
    </row>
    <row r="50" spans="3:4" ht="15" customHeight="1" x14ac:dyDescent="0.3">
      <c r="C50" s="27" t="s">
        <v>431</v>
      </c>
      <c r="D50" s="68">
        <f>INDEX(Prognoza!$I$5:$S$5,MATCH(MIN(Wskaźniki!$I$21:$S$21),Wskaźniki!$I$21:$S$21,0))</f>
        <v>0</v>
      </c>
    </row>
    <row r="51" spans="3:4" ht="15" customHeight="1" x14ac:dyDescent="0.3">
      <c r="C51" s="27" t="s">
        <v>432</v>
      </c>
      <c r="D51" s="50">
        <f>MIN(Wskaźniki!$I$21:$S$21)</f>
        <v>0</v>
      </c>
    </row>
    <row r="52" spans="3:4" ht="15" customHeight="1" x14ac:dyDescent="0.3">
      <c r="C52" s="27" t="s">
        <v>433</v>
      </c>
      <c r="D52" s="69">
        <f>MIN(Prognoza!$I$29:$S$29)</f>
        <v>0</v>
      </c>
    </row>
    <row r="53" spans="3:4" ht="15" customHeight="1" x14ac:dyDescent="0.3">
      <c r="C53" s="27" t="s">
        <v>434</v>
      </c>
      <c r="D53" s="69">
        <f>AVERAGE(Prognoza!$I$29:$S$29)</f>
        <v>0</v>
      </c>
    </row>
  </sheetData>
  <sheetProtection password="CE28" sheet="1" objects="1" scenarios="1"/>
  <mergeCells count="1">
    <mergeCell ref="B2:F2"/>
  </mergeCells>
  <conditionalFormatting sqref="D24:Q43">
    <cfRule type="expression" dxfId="0" priority="2">
      <formula>D$23&gt;HORYZONT</formula>
    </cfRule>
  </conditionalFormatting>
  <pageMargins left="0.75" right="0.75" top="1" bottom="1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1</vt:i4>
      </vt:variant>
    </vt:vector>
  </HeadingPairs>
  <TitlesOfParts>
    <vt:vector size="10" baseType="lpstr">
      <vt:lpstr>Instrukcja</vt:lpstr>
      <vt:lpstr>Dane JST</vt:lpstr>
      <vt:lpstr>Parametry pożyczki</vt:lpstr>
      <vt:lpstr>Prognoza</vt:lpstr>
      <vt:lpstr>Zadłużenie</vt:lpstr>
      <vt:lpstr>Harmonogram</vt:lpstr>
      <vt:lpstr>Wskaźniki</vt:lpstr>
      <vt:lpstr>Kontrole</vt:lpstr>
      <vt:lpstr>Podsumowanie</vt:lpstr>
      <vt:lpstr>HORYZONT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Cezary Górka /TISE</cp:lastModifiedBy>
  <cp:revision>6</cp:revision>
  <dcterms:created xsi:type="dcterms:W3CDTF">2026-08-16T18:06:24Z</dcterms:created>
  <dcterms:modified xsi:type="dcterms:W3CDTF">2026-09-06T12:45:11Z</dcterms:modified>
  <dc:language>en-US</dc:language>
</cp:coreProperties>
</file>