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https://tisesa-my.sharepoint.com/personal/cezary_gorka_tise_pl/Documents/Pulpit/Z-Operatywka/0 - SPRZEDAŻ/5_Dolnośląskie/3_DS_ee_oświetlenie_311/Nowa dokumentacja/2_Prognozy_finansowe/"/>
    </mc:Choice>
  </mc:AlternateContent>
  <xr:revisionPtr revIDLastSave="0" documentId="8_{B8B6E948-D987-4A92-9B5F-FCAE3E4868F6}" xr6:coauthVersionLast="47" xr6:coauthVersionMax="47" xr10:uidLastSave="{00000000-0000-0000-0000-000000000000}"/>
  <bookViews>
    <workbookView xWindow="28680" yWindow="1050" windowWidth="24240" windowHeight="13020" tabRatio="500" activeTab="1" xr2:uid="{00000000-000D-0000-FFFF-FFFF00000000}"/>
  </bookViews>
  <sheets>
    <sheet name="Instrukcja" sheetId="1" r:id="rId1"/>
    <sheet name="Prognoza KPiR klienta" sheetId="2" r:id="rId2"/>
    <sheet name="lista" sheetId="3" state="hidden" r:id="rId3"/>
    <sheet name="Kredyt TISE" sheetId="4" r:id="rId4"/>
  </sheets>
  <definedNames>
    <definedName name="_xlnm.Print_Area" localSheetId="1">'Prognoza KPiR klienta'!$A$1:$U$124</definedName>
    <definedName name="_xlnm.Print_Titles" localSheetId="3">'Kredyt TISE'!$39:$39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279" i="4" l="1"/>
  <c r="H279" i="4" s="1"/>
  <c r="E278" i="4"/>
  <c r="D278" i="4"/>
  <c r="C278" i="4"/>
  <c r="B278" i="4"/>
  <c r="G278" i="4" s="1"/>
  <c r="B277" i="4"/>
  <c r="B276" i="4"/>
  <c r="H275" i="4"/>
  <c r="B275" i="4"/>
  <c r="D275" i="4" s="1"/>
  <c r="H274" i="4"/>
  <c r="G274" i="4"/>
  <c r="F274" i="4"/>
  <c r="E274" i="4"/>
  <c r="B274" i="4"/>
  <c r="C274" i="4" s="1"/>
  <c r="H273" i="4"/>
  <c r="G273" i="4"/>
  <c r="F273" i="4"/>
  <c r="E273" i="4"/>
  <c r="D273" i="4"/>
  <c r="B273" i="4"/>
  <c r="C273" i="4" s="1"/>
  <c r="H272" i="4"/>
  <c r="G272" i="4"/>
  <c r="F272" i="4"/>
  <c r="E272" i="4"/>
  <c r="D272" i="4"/>
  <c r="C272" i="4"/>
  <c r="B272" i="4"/>
  <c r="F271" i="4"/>
  <c r="E271" i="4"/>
  <c r="D271" i="4"/>
  <c r="B271" i="4"/>
  <c r="H271" i="4" s="1"/>
  <c r="E270" i="4"/>
  <c r="D270" i="4"/>
  <c r="C270" i="4"/>
  <c r="B270" i="4"/>
  <c r="G270" i="4" s="1"/>
  <c r="B269" i="4"/>
  <c r="C268" i="4"/>
  <c r="B268" i="4"/>
  <c r="B267" i="4"/>
  <c r="H266" i="4"/>
  <c r="G266" i="4"/>
  <c r="F266" i="4"/>
  <c r="E266" i="4"/>
  <c r="B266" i="4"/>
  <c r="C266" i="4" s="1"/>
  <c r="H265" i="4"/>
  <c r="G265" i="4"/>
  <c r="F265" i="4"/>
  <c r="E265" i="4"/>
  <c r="D265" i="4"/>
  <c r="B265" i="4"/>
  <c r="C265" i="4" s="1"/>
  <c r="H264" i="4"/>
  <c r="G264" i="4"/>
  <c r="F264" i="4"/>
  <c r="E264" i="4"/>
  <c r="D264" i="4"/>
  <c r="C264" i="4"/>
  <c r="B264" i="4"/>
  <c r="F263" i="4"/>
  <c r="E263" i="4"/>
  <c r="D263" i="4"/>
  <c r="B263" i="4"/>
  <c r="E262" i="4"/>
  <c r="D262" i="4"/>
  <c r="C262" i="4"/>
  <c r="B262" i="4"/>
  <c r="G262" i="4" s="1"/>
  <c r="H261" i="4"/>
  <c r="D261" i="4"/>
  <c r="C261" i="4"/>
  <c r="B261" i="4"/>
  <c r="G260" i="4"/>
  <c r="C260" i="4"/>
  <c r="B260" i="4"/>
  <c r="F259" i="4"/>
  <c r="B259" i="4"/>
  <c r="H258" i="4"/>
  <c r="G258" i="4"/>
  <c r="F258" i="4"/>
  <c r="E258" i="4"/>
  <c r="B258" i="4"/>
  <c r="C258" i="4" s="1"/>
  <c r="H257" i="4"/>
  <c r="G257" i="4"/>
  <c r="F257" i="4"/>
  <c r="E257" i="4"/>
  <c r="D257" i="4"/>
  <c r="B257" i="4"/>
  <c r="C257" i="4" s="1"/>
  <c r="H256" i="4"/>
  <c r="G256" i="4"/>
  <c r="F256" i="4"/>
  <c r="E256" i="4"/>
  <c r="D256" i="4"/>
  <c r="C256" i="4"/>
  <c r="B256" i="4"/>
  <c r="E255" i="4"/>
  <c r="B255" i="4"/>
  <c r="E254" i="4"/>
  <c r="D254" i="4"/>
  <c r="C254" i="4"/>
  <c r="B254" i="4"/>
  <c r="G254" i="4" s="1"/>
  <c r="D253" i="4"/>
  <c r="B253" i="4"/>
  <c r="G252" i="4"/>
  <c r="C252" i="4"/>
  <c r="B252" i="4"/>
  <c r="B251" i="4"/>
  <c r="H250" i="4"/>
  <c r="G250" i="4"/>
  <c r="F250" i="4"/>
  <c r="E250" i="4"/>
  <c r="B250" i="4"/>
  <c r="C250" i="4" s="1"/>
  <c r="H249" i="4"/>
  <c r="G249" i="4"/>
  <c r="F249" i="4"/>
  <c r="E249" i="4"/>
  <c r="D249" i="4"/>
  <c r="B249" i="4"/>
  <c r="C249" i="4" s="1"/>
  <c r="G248" i="4"/>
  <c r="F248" i="4"/>
  <c r="E248" i="4"/>
  <c r="D248" i="4"/>
  <c r="C248" i="4"/>
  <c r="B248" i="4"/>
  <c r="H248" i="4" s="1"/>
  <c r="E247" i="4"/>
  <c r="D247" i="4"/>
  <c r="B247" i="4"/>
  <c r="E246" i="4"/>
  <c r="D246" i="4"/>
  <c r="C246" i="4"/>
  <c r="B246" i="4"/>
  <c r="G246" i="4" s="1"/>
  <c r="D245" i="4"/>
  <c r="C245" i="4"/>
  <c r="B245" i="4"/>
  <c r="B244" i="4"/>
  <c r="B243" i="4"/>
  <c r="H242" i="4"/>
  <c r="G242" i="4"/>
  <c r="F242" i="4"/>
  <c r="E242" i="4"/>
  <c r="B242" i="4"/>
  <c r="C242" i="4" s="1"/>
  <c r="H241" i="4"/>
  <c r="G241" i="4"/>
  <c r="F241" i="4"/>
  <c r="E241" i="4"/>
  <c r="D241" i="4"/>
  <c r="B241" i="4"/>
  <c r="C241" i="4" s="1"/>
  <c r="G240" i="4"/>
  <c r="F240" i="4"/>
  <c r="E240" i="4"/>
  <c r="D240" i="4"/>
  <c r="C240" i="4"/>
  <c r="B240" i="4"/>
  <c r="H240" i="4" s="1"/>
  <c r="B239" i="4"/>
  <c r="F239" i="4" s="1"/>
  <c r="E238" i="4"/>
  <c r="D238" i="4"/>
  <c r="C238" i="4"/>
  <c r="B238" i="4"/>
  <c r="G238" i="4" s="1"/>
  <c r="B237" i="4"/>
  <c r="H237" i="4" s="1"/>
  <c r="B236" i="4"/>
  <c r="H235" i="4"/>
  <c r="F235" i="4"/>
  <c r="B235" i="4"/>
  <c r="H234" i="4"/>
  <c r="G234" i="4"/>
  <c r="F234" i="4"/>
  <c r="E234" i="4"/>
  <c r="B234" i="4"/>
  <c r="C234" i="4" s="1"/>
  <c r="H233" i="4"/>
  <c r="G233" i="4"/>
  <c r="F233" i="4"/>
  <c r="E233" i="4"/>
  <c r="D233" i="4"/>
  <c r="B233" i="4"/>
  <c r="C233" i="4" s="1"/>
  <c r="G232" i="4"/>
  <c r="F232" i="4"/>
  <c r="E232" i="4"/>
  <c r="D232" i="4"/>
  <c r="C232" i="4"/>
  <c r="B232" i="4"/>
  <c r="H232" i="4" s="1"/>
  <c r="B231" i="4"/>
  <c r="E230" i="4"/>
  <c r="D230" i="4"/>
  <c r="C230" i="4"/>
  <c r="B230" i="4"/>
  <c r="G230" i="4" s="1"/>
  <c r="B229" i="4"/>
  <c r="G228" i="4"/>
  <c r="C228" i="4"/>
  <c r="B228" i="4"/>
  <c r="H227" i="4"/>
  <c r="F227" i="4"/>
  <c r="B227" i="4"/>
  <c r="H226" i="4"/>
  <c r="G226" i="4"/>
  <c r="F226" i="4"/>
  <c r="E226" i="4"/>
  <c r="B226" i="4"/>
  <c r="C226" i="4" s="1"/>
  <c r="H225" i="4"/>
  <c r="G225" i="4"/>
  <c r="F225" i="4"/>
  <c r="E225" i="4"/>
  <c r="D225" i="4"/>
  <c r="B225" i="4"/>
  <c r="C225" i="4" s="1"/>
  <c r="H224" i="4"/>
  <c r="G224" i="4"/>
  <c r="F224" i="4"/>
  <c r="E224" i="4"/>
  <c r="D224" i="4"/>
  <c r="C224" i="4"/>
  <c r="B224" i="4"/>
  <c r="F223" i="4"/>
  <c r="B223" i="4"/>
  <c r="E223" i="4" s="1"/>
  <c r="E222" i="4"/>
  <c r="D222" i="4"/>
  <c r="C222" i="4"/>
  <c r="B222" i="4"/>
  <c r="G222" i="4" s="1"/>
  <c r="H221" i="4"/>
  <c r="B221" i="4"/>
  <c r="D221" i="4" s="1"/>
  <c r="G220" i="4"/>
  <c r="B220" i="4"/>
  <c r="H219" i="4"/>
  <c r="F219" i="4"/>
  <c r="B219" i="4"/>
  <c r="H218" i="4"/>
  <c r="G218" i="4"/>
  <c r="F218" i="4"/>
  <c r="E218" i="4"/>
  <c r="B218" i="4"/>
  <c r="C218" i="4" s="1"/>
  <c r="H217" i="4"/>
  <c r="G217" i="4"/>
  <c r="F217" i="4"/>
  <c r="E217" i="4"/>
  <c r="D217" i="4"/>
  <c r="B217" i="4"/>
  <c r="C217" i="4" s="1"/>
  <c r="G216" i="4"/>
  <c r="F216" i="4"/>
  <c r="E216" i="4"/>
  <c r="D216" i="4"/>
  <c r="C216" i="4"/>
  <c r="B216" i="4"/>
  <c r="H216" i="4" s="1"/>
  <c r="F215" i="4"/>
  <c r="E215" i="4"/>
  <c r="B215" i="4"/>
  <c r="E214" i="4"/>
  <c r="D214" i="4"/>
  <c r="C214" i="4"/>
  <c r="B214" i="4"/>
  <c r="G214" i="4" s="1"/>
  <c r="H213" i="4"/>
  <c r="D213" i="4"/>
  <c r="B213" i="4"/>
  <c r="G212" i="4"/>
  <c r="C212" i="4"/>
  <c r="B212" i="4"/>
  <c r="B211" i="4"/>
  <c r="H210" i="4"/>
  <c r="G210" i="4"/>
  <c r="F210" i="4"/>
  <c r="E210" i="4"/>
  <c r="B210" i="4"/>
  <c r="C210" i="4" s="1"/>
  <c r="H209" i="4"/>
  <c r="G209" i="4"/>
  <c r="F209" i="4"/>
  <c r="E209" i="4"/>
  <c r="D209" i="4"/>
  <c r="B209" i="4"/>
  <c r="C209" i="4" s="1"/>
  <c r="G208" i="4"/>
  <c r="F208" i="4"/>
  <c r="E208" i="4"/>
  <c r="D208" i="4"/>
  <c r="C208" i="4"/>
  <c r="B208" i="4"/>
  <c r="H208" i="4" s="1"/>
  <c r="E207" i="4"/>
  <c r="D207" i="4"/>
  <c r="B207" i="4"/>
  <c r="E206" i="4"/>
  <c r="D206" i="4"/>
  <c r="C206" i="4"/>
  <c r="B206" i="4"/>
  <c r="G206" i="4" s="1"/>
  <c r="D205" i="4"/>
  <c r="C205" i="4"/>
  <c r="B205" i="4"/>
  <c r="B204" i="4"/>
  <c r="B203" i="4"/>
  <c r="H202" i="4"/>
  <c r="G202" i="4"/>
  <c r="F202" i="4"/>
  <c r="E202" i="4"/>
  <c r="B202" i="4"/>
  <c r="C202" i="4" s="1"/>
  <c r="H201" i="4"/>
  <c r="G201" i="4"/>
  <c r="F201" i="4"/>
  <c r="E201" i="4"/>
  <c r="D201" i="4"/>
  <c r="B201" i="4"/>
  <c r="C201" i="4" s="1"/>
  <c r="G200" i="4"/>
  <c r="F200" i="4"/>
  <c r="E200" i="4"/>
  <c r="D200" i="4"/>
  <c r="C200" i="4"/>
  <c r="B200" i="4"/>
  <c r="H200" i="4" s="1"/>
  <c r="B199" i="4"/>
  <c r="F199" i="4" s="1"/>
  <c r="E198" i="4"/>
  <c r="D198" i="4"/>
  <c r="C198" i="4"/>
  <c r="B198" i="4"/>
  <c r="G198" i="4" s="1"/>
  <c r="B197" i="4"/>
  <c r="H197" i="4" s="1"/>
  <c r="B196" i="4"/>
  <c r="H195" i="4"/>
  <c r="F195" i="4"/>
  <c r="B195" i="4"/>
  <c r="H194" i="4"/>
  <c r="G194" i="4"/>
  <c r="F194" i="4"/>
  <c r="E194" i="4"/>
  <c r="B194" i="4"/>
  <c r="C194" i="4" s="1"/>
  <c r="H193" i="4"/>
  <c r="G193" i="4"/>
  <c r="F193" i="4"/>
  <c r="E193" i="4"/>
  <c r="D193" i="4"/>
  <c r="B193" i="4"/>
  <c r="C193" i="4" s="1"/>
  <c r="G192" i="4"/>
  <c r="F192" i="4"/>
  <c r="E192" i="4"/>
  <c r="D192" i="4"/>
  <c r="C192" i="4"/>
  <c r="B192" i="4"/>
  <c r="H192" i="4" s="1"/>
  <c r="B191" i="4"/>
  <c r="E190" i="4"/>
  <c r="D190" i="4"/>
  <c r="C190" i="4"/>
  <c r="B190" i="4"/>
  <c r="G190" i="4" s="1"/>
  <c r="B189" i="4"/>
  <c r="G188" i="4"/>
  <c r="B188" i="4"/>
  <c r="C188" i="4" s="1"/>
  <c r="H187" i="4"/>
  <c r="F187" i="4"/>
  <c r="B187" i="4"/>
  <c r="H186" i="4"/>
  <c r="G186" i="4"/>
  <c r="F186" i="4"/>
  <c r="E186" i="4"/>
  <c r="B186" i="4"/>
  <c r="C186" i="4" s="1"/>
  <c r="H185" i="4"/>
  <c r="G185" i="4"/>
  <c r="F185" i="4"/>
  <c r="E185" i="4"/>
  <c r="D185" i="4"/>
  <c r="B185" i="4"/>
  <c r="C185" i="4" s="1"/>
  <c r="H184" i="4"/>
  <c r="G184" i="4"/>
  <c r="F184" i="4"/>
  <c r="E184" i="4"/>
  <c r="D184" i="4"/>
  <c r="C184" i="4"/>
  <c r="B184" i="4"/>
  <c r="F183" i="4"/>
  <c r="B183" i="4"/>
  <c r="E183" i="4" s="1"/>
  <c r="E182" i="4"/>
  <c r="D182" i="4"/>
  <c r="C182" i="4"/>
  <c r="B182" i="4"/>
  <c r="G182" i="4" s="1"/>
  <c r="H181" i="4"/>
  <c r="B181" i="4"/>
  <c r="D181" i="4" s="1"/>
  <c r="G180" i="4"/>
  <c r="B180" i="4"/>
  <c r="H179" i="4"/>
  <c r="F179" i="4"/>
  <c r="B179" i="4"/>
  <c r="H178" i="4"/>
  <c r="G178" i="4"/>
  <c r="F178" i="4"/>
  <c r="E178" i="4"/>
  <c r="B178" i="4"/>
  <c r="C178" i="4" s="1"/>
  <c r="H177" i="4"/>
  <c r="G177" i="4"/>
  <c r="F177" i="4"/>
  <c r="E177" i="4"/>
  <c r="D177" i="4"/>
  <c r="B177" i="4"/>
  <c r="C177" i="4" s="1"/>
  <c r="H176" i="4"/>
  <c r="G176" i="4"/>
  <c r="F176" i="4"/>
  <c r="E176" i="4"/>
  <c r="D176" i="4"/>
  <c r="C176" i="4"/>
  <c r="B176" i="4"/>
  <c r="C175" i="4"/>
  <c r="B175" i="4"/>
  <c r="B174" i="4"/>
  <c r="E174" i="4" s="1"/>
  <c r="B173" i="4"/>
  <c r="B172" i="4"/>
  <c r="H172" i="4" s="1"/>
  <c r="B171" i="4"/>
  <c r="H170" i="4"/>
  <c r="G170" i="4"/>
  <c r="F170" i="4"/>
  <c r="E170" i="4"/>
  <c r="B170" i="4"/>
  <c r="C170" i="4" s="1"/>
  <c r="H169" i="4"/>
  <c r="G169" i="4"/>
  <c r="F169" i="4"/>
  <c r="E169" i="4"/>
  <c r="D169" i="4"/>
  <c r="B169" i="4"/>
  <c r="C169" i="4" s="1"/>
  <c r="G168" i="4"/>
  <c r="F168" i="4"/>
  <c r="E168" i="4"/>
  <c r="D168" i="4"/>
  <c r="C168" i="4"/>
  <c r="B168" i="4"/>
  <c r="H168" i="4" s="1"/>
  <c r="B167" i="4"/>
  <c r="H166" i="4"/>
  <c r="G166" i="4"/>
  <c r="E166" i="4"/>
  <c r="B166" i="4"/>
  <c r="F166" i="4" s="1"/>
  <c r="G165" i="4"/>
  <c r="F165" i="4"/>
  <c r="D165" i="4"/>
  <c r="C165" i="4"/>
  <c r="B165" i="4"/>
  <c r="E165" i="4" s="1"/>
  <c r="E164" i="4"/>
  <c r="D164" i="4"/>
  <c r="C164" i="4"/>
  <c r="B164" i="4"/>
  <c r="H164" i="4" s="1"/>
  <c r="B163" i="4"/>
  <c r="B162" i="4"/>
  <c r="H161" i="4"/>
  <c r="B161" i="4"/>
  <c r="F161" i="4" s="1"/>
  <c r="H160" i="4"/>
  <c r="G160" i="4"/>
  <c r="F160" i="4"/>
  <c r="E160" i="4"/>
  <c r="D160" i="4"/>
  <c r="C160" i="4"/>
  <c r="B160" i="4"/>
  <c r="H159" i="4"/>
  <c r="G159" i="4"/>
  <c r="F159" i="4"/>
  <c r="E159" i="4"/>
  <c r="B159" i="4"/>
  <c r="D159" i="4" s="1"/>
  <c r="G158" i="4"/>
  <c r="F158" i="4"/>
  <c r="E158" i="4"/>
  <c r="D158" i="4"/>
  <c r="B158" i="4"/>
  <c r="C158" i="4" s="1"/>
  <c r="H157" i="4"/>
  <c r="F157" i="4"/>
  <c r="E157" i="4"/>
  <c r="D157" i="4"/>
  <c r="C157" i="4"/>
  <c r="B157" i="4"/>
  <c r="G157" i="4" s="1"/>
  <c r="E156" i="4"/>
  <c r="D156" i="4"/>
  <c r="C156" i="4"/>
  <c r="B156" i="4"/>
  <c r="H156" i="4" s="1"/>
  <c r="B155" i="4"/>
  <c r="B154" i="4"/>
  <c r="H153" i="4"/>
  <c r="B153" i="4"/>
  <c r="F153" i="4" s="1"/>
  <c r="H152" i="4"/>
  <c r="G152" i="4"/>
  <c r="F152" i="4"/>
  <c r="E152" i="4"/>
  <c r="D152" i="4"/>
  <c r="C152" i="4"/>
  <c r="B152" i="4"/>
  <c r="H151" i="4"/>
  <c r="G151" i="4"/>
  <c r="F151" i="4"/>
  <c r="E151" i="4"/>
  <c r="B151" i="4"/>
  <c r="D151" i="4" s="1"/>
  <c r="G150" i="4"/>
  <c r="F150" i="4"/>
  <c r="E150" i="4"/>
  <c r="D150" i="4"/>
  <c r="B150" i="4"/>
  <c r="C150" i="4" s="1"/>
  <c r="H149" i="4"/>
  <c r="F149" i="4"/>
  <c r="E149" i="4"/>
  <c r="D149" i="4"/>
  <c r="C149" i="4"/>
  <c r="B149" i="4"/>
  <c r="G149" i="4" s="1"/>
  <c r="E148" i="4"/>
  <c r="D148" i="4"/>
  <c r="C148" i="4"/>
  <c r="B148" i="4"/>
  <c r="H148" i="4" s="1"/>
  <c r="B147" i="4"/>
  <c r="B146" i="4"/>
  <c r="B145" i="4"/>
  <c r="H144" i="4"/>
  <c r="G144" i="4"/>
  <c r="F144" i="4"/>
  <c r="E144" i="4"/>
  <c r="D144" i="4"/>
  <c r="C144" i="4"/>
  <c r="B144" i="4"/>
  <c r="H143" i="4"/>
  <c r="G143" i="4"/>
  <c r="F143" i="4"/>
  <c r="E143" i="4"/>
  <c r="B143" i="4"/>
  <c r="D143" i="4" s="1"/>
  <c r="G142" i="4"/>
  <c r="F142" i="4"/>
  <c r="E142" i="4"/>
  <c r="D142" i="4"/>
  <c r="B142" i="4"/>
  <c r="C142" i="4" s="1"/>
  <c r="H141" i="4"/>
  <c r="F141" i="4"/>
  <c r="E141" i="4"/>
  <c r="D141" i="4"/>
  <c r="C141" i="4"/>
  <c r="B141" i="4"/>
  <c r="G141" i="4" s="1"/>
  <c r="E140" i="4"/>
  <c r="D140" i="4"/>
  <c r="C140" i="4"/>
  <c r="B140" i="4"/>
  <c r="C139" i="4"/>
  <c r="B139" i="4"/>
  <c r="B138" i="4"/>
  <c r="H137" i="4"/>
  <c r="B137" i="4"/>
  <c r="H136" i="4"/>
  <c r="G136" i="4"/>
  <c r="F136" i="4"/>
  <c r="D136" i="4"/>
  <c r="C136" i="4"/>
  <c r="B136" i="4"/>
  <c r="E136" i="4" s="1"/>
  <c r="H135" i="4"/>
  <c r="G135" i="4"/>
  <c r="F135" i="4"/>
  <c r="E135" i="4"/>
  <c r="B135" i="4"/>
  <c r="D135" i="4" s="1"/>
  <c r="G134" i="4"/>
  <c r="F134" i="4"/>
  <c r="E134" i="4"/>
  <c r="D134" i="4"/>
  <c r="B134" i="4"/>
  <c r="C134" i="4" s="1"/>
  <c r="H133" i="4"/>
  <c r="F133" i="4"/>
  <c r="E133" i="4"/>
  <c r="D133" i="4"/>
  <c r="C133" i="4"/>
  <c r="B133" i="4"/>
  <c r="G133" i="4" s="1"/>
  <c r="B132" i="4"/>
  <c r="B131" i="4"/>
  <c r="H130" i="4"/>
  <c r="B130" i="4"/>
  <c r="H129" i="4"/>
  <c r="G129" i="4"/>
  <c r="B129" i="4"/>
  <c r="H128" i="4"/>
  <c r="G128" i="4"/>
  <c r="F128" i="4"/>
  <c r="D128" i="4"/>
  <c r="C128" i="4"/>
  <c r="B128" i="4"/>
  <c r="E128" i="4" s="1"/>
  <c r="H127" i="4"/>
  <c r="G127" i="4"/>
  <c r="F127" i="4"/>
  <c r="E127" i="4"/>
  <c r="B127" i="4"/>
  <c r="D127" i="4" s="1"/>
  <c r="G126" i="4"/>
  <c r="F126" i="4"/>
  <c r="E126" i="4"/>
  <c r="D126" i="4"/>
  <c r="B126" i="4"/>
  <c r="C126" i="4" s="1"/>
  <c r="H125" i="4"/>
  <c r="F125" i="4"/>
  <c r="E125" i="4"/>
  <c r="D125" i="4"/>
  <c r="C125" i="4"/>
  <c r="B125" i="4"/>
  <c r="G125" i="4" s="1"/>
  <c r="D124" i="4"/>
  <c r="C124" i="4"/>
  <c r="B124" i="4"/>
  <c r="C123" i="4"/>
  <c r="B123" i="4"/>
  <c r="E122" i="4"/>
  <c r="C122" i="4"/>
  <c r="B122" i="4"/>
  <c r="D121" i="4"/>
  <c r="B121" i="4"/>
  <c r="H120" i="4"/>
  <c r="G120" i="4"/>
  <c r="F120" i="4"/>
  <c r="D120" i="4"/>
  <c r="C120" i="4"/>
  <c r="B120" i="4"/>
  <c r="E120" i="4" s="1"/>
  <c r="B119" i="4"/>
  <c r="G118" i="4"/>
  <c r="F118" i="4"/>
  <c r="E118" i="4"/>
  <c r="D118" i="4"/>
  <c r="B118" i="4"/>
  <c r="C118" i="4" s="1"/>
  <c r="H117" i="4"/>
  <c r="F117" i="4"/>
  <c r="E117" i="4"/>
  <c r="D117" i="4"/>
  <c r="C117" i="4"/>
  <c r="B117" i="4"/>
  <c r="G117" i="4" s="1"/>
  <c r="B116" i="4"/>
  <c r="F115" i="4"/>
  <c r="B115" i="4"/>
  <c r="B114" i="4"/>
  <c r="H113" i="4"/>
  <c r="B113" i="4"/>
  <c r="H112" i="4"/>
  <c r="G112" i="4"/>
  <c r="F112" i="4"/>
  <c r="D112" i="4"/>
  <c r="C112" i="4"/>
  <c r="B112" i="4"/>
  <c r="E112" i="4" s="1"/>
  <c r="B111" i="4"/>
  <c r="G110" i="4"/>
  <c r="F110" i="4"/>
  <c r="E110" i="4"/>
  <c r="D110" i="4"/>
  <c r="B110" i="4"/>
  <c r="C110" i="4" s="1"/>
  <c r="H109" i="4"/>
  <c r="F109" i="4"/>
  <c r="E109" i="4"/>
  <c r="D109" i="4"/>
  <c r="C109" i="4"/>
  <c r="B109" i="4"/>
  <c r="G109" i="4" s="1"/>
  <c r="B108" i="4"/>
  <c r="F107" i="4"/>
  <c r="D107" i="4"/>
  <c r="B107" i="4"/>
  <c r="B106" i="4"/>
  <c r="H105" i="4"/>
  <c r="G105" i="4"/>
  <c r="B105" i="4"/>
  <c r="H104" i="4"/>
  <c r="G104" i="4"/>
  <c r="F104" i="4"/>
  <c r="D104" i="4"/>
  <c r="C104" i="4"/>
  <c r="B104" i="4"/>
  <c r="E104" i="4" s="1"/>
  <c r="F103" i="4"/>
  <c r="E103" i="4"/>
  <c r="B103" i="4"/>
  <c r="G102" i="4"/>
  <c r="F102" i="4"/>
  <c r="E102" i="4"/>
  <c r="D102" i="4"/>
  <c r="B102" i="4"/>
  <c r="C102" i="4" s="1"/>
  <c r="H101" i="4"/>
  <c r="F101" i="4"/>
  <c r="E101" i="4"/>
  <c r="D101" i="4"/>
  <c r="C101" i="4"/>
  <c r="B101" i="4"/>
  <c r="G101" i="4" s="1"/>
  <c r="D100" i="4"/>
  <c r="C100" i="4"/>
  <c r="B100" i="4"/>
  <c r="F99" i="4"/>
  <c r="D99" i="4"/>
  <c r="C99" i="4"/>
  <c r="B99" i="4"/>
  <c r="E98" i="4"/>
  <c r="C98" i="4"/>
  <c r="B98" i="4"/>
  <c r="H97" i="4"/>
  <c r="G97" i="4"/>
  <c r="D97" i="4"/>
  <c r="B97" i="4"/>
  <c r="H96" i="4"/>
  <c r="G96" i="4"/>
  <c r="F96" i="4"/>
  <c r="D96" i="4"/>
  <c r="C96" i="4"/>
  <c r="B96" i="4"/>
  <c r="E96" i="4" s="1"/>
  <c r="H95" i="4"/>
  <c r="E95" i="4"/>
  <c r="B95" i="4"/>
  <c r="G94" i="4"/>
  <c r="F94" i="4"/>
  <c r="E94" i="4"/>
  <c r="D94" i="4"/>
  <c r="B94" i="4"/>
  <c r="C94" i="4" s="1"/>
  <c r="H93" i="4"/>
  <c r="F93" i="4"/>
  <c r="E93" i="4"/>
  <c r="D93" i="4"/>
  <c r="C93" i="4"/>
  <c r="B93" i="4"/>
  <c r="G93" i="4" s="1"/>
  <c r="G92" i="4"/>
  <c r="C92" i="4"/>
  <c r="B92" i="4"/>
  <c r="D91" i="4"/>
  <c r="C91" i="4"/>
  <c r="B91" i="4"/>
  <c r="E90" i="4"/>
  <c r="C90" i="4"/>
  <c r="B90" i="4"/>
  <c r="H89" i="4"/>
  <c r="G89" i="4"/>
  <c r="E89" i="4"/>
  <c r="B89" i="4"/>
  <c r="H88" i="4"/>
  <c r="G88" i="4"/>
  <c r="F88" i="4"/>
  <c r="D88" i="4"/>
  <c r="C88" i="4"/>
  <c r="B88" i="4"/>
  <c r="E88" i="4" s="1"/>
  <c r="B87" i="4"/>
  <c r="D87" i="4" s="1"/>
  <c r="G86" i="4"/>
  <c r="F86" i="4"/>
  <c r="B86" i="4"/>
  <c r="H85" i="4"/>
  <c r="F85" i="4"/>
  <c r="E85" i="4"/>
  <c r="D85" i="4"/>
  <c r="C85" i="4"/>
  <c r="B85" i="4"/>
  <c r="G85" i="4" s="1"/>
  <c r="B84" i="4"/>
  <c r="F84" i="4" s="1"/>
  <c r="G83" i="4"/>
  <c r="C83" i="4"/>
  <c r="B83" i="4"/>
  <c r="H82" i="4"/>
  <c r="F82" i="4"/>
  <c r="E82" i="4"/>
  <c r="C82" i="4"/>
  <c r="B82" i="4"/>
  <c r="B81" i="4"/>
  <c r="H80" i="4"/>
  <c r="G80" i="4"/>
  <c r="F80" i="4"/>
  <c r="D80" i="4"/>
  <c r="C80" i="4"/>
  <c r="B80" i="4"/>
  <c r="E80" i="4" s="1"/>
  <c r="H79" i="4"/>
  <c r="G79" i="4"/>
  <c r="F79" i="4"/>
  <c r="E79" i="4"/>
  <c r="B79" i="4"/>
  <c r="D79" i="4" s="1"/>
  <c r="B78" i="4"/>
  <c r="H77" i="4"/>
  <c r="G77" i="4"/>
  <c r="F77" i="4"/>
  <c r="E77" i="4"/>
  <c r="D77" i="4"/>
  <c r="C77" i="4"/>
  <c r="B77" i="4"/>
  <c r="H76" i="4"/>
  <c r="G76" i="4"/>
  <c r="D76" i="4"/>
  <c r="C76" i="4"/>
  <c r="B76" i="4"/>
  <c r="F76" i="4" s="1"/>
  <c r="H75" i="4"/>
  <c r="G75" i="4"/>
  <c r="F75" i="4"/>
  <c r="C75" i="4"/>
  <c r="B75" i="4"/>
  <c r="E75" i="4" s="1"/>
  <c r="G74" i="4"/>
  <c r="F74" i="4"/>
  <c r="E74" i="4"/>
  <c r="B74" i="4"/>
  <c r="D74" i="4" s="1"/>
  <c r="H73" i="4"/>
  <c r="G73" i="4"/>
  <c r="F73" i="4"/>
  <c r="E73" i="4"/>
  <c r="D73" i="4"/>
  <c r="B73" i="4"/>
  <c r="C73" i="4" s="1"/>
  <c r="H72" i="4"/>
  <c r="G72" i="4"/>
  <c r="F72" i="4"/>
  <c r="E72" i="4"/>
  <c r="D72" i="4"/>
  <c r="C72" i="4"/>
  <c r="B72" i="4"/>
  <c r="D71" i="4"/>
  <c r="C71" i="4"/>
  <c r="B71" i="4"/>
  <c r="H71" i="4" s="1"/>
  <c r="B70" i="4"/>
  <c r="H70" i="4" s="1"/>
  <c r="B69" i="4"/>
  <c r="G69" i="4" s="1"/>
  <c r="H68" i="4"/>
  <c r="G68" i="4"/>
  <c r="D68" i="4"/>
  <c r="C68" i="4"/>
  <c r="B68" i="4"/>
  <c r="F68" i="4" s="1"/>
  <c r="H67" i="4"/>
  <c r="G67" i="4"/>
  <c r="F67" i="4"/>
  <c r="C67" i="4"/>
  <c r="B67" i="4"/>
  <c r="E67" i="4" s="1"/>
  <c r="G66" i="4"/>
  <c r="F66" i="4"/>
  <c r="E66" i="4"/>
  <c r="B66" i="4"/>
  <c r="D66" i="4" s="1"/>
  <c r="H65" i="4"/>
  <c r="G65" i="4"/>
  <c r="F65" i="4"/>
  <c r="E65" i="4"/>
  <c r="D65" i="4"/>
  <c r="B65" i="4"/>
  <c r="C65" i="4" s="1"/>
  <c r="H64" i="4"/>
  <c r="G64" i="4"/>
  <c r="F64" i="4"/>
  <c r="E64" i="4"/>
  <c r="D64" i="4"/>
  <c r="C64" i="4"/>
  <c r="B64" i="4"/>
  <c r="D63" i="4"/>
  <c r="C63" i="4"/>
  <c r="B63" i="4"/>
  <c r="H63" i="4" s="1"/>
  <c r="B62" i="4"/>
  <c r="H62" i="4" s="1"/>
  <c r="B61" i="4"/>
  <c r="G61" i="4" s="1"/>
  <c r="H60" i="4"/>
  <c r="G60" i="4"/>
  <c r="D60" i="4"/>
  <c r="C60" i="4"/>
  <c r="B60" i="4"/>
  <c r="F60" i="4" s="1"/>
  <c r="H59" i="4"/>
  <c r="G59" i="4"/>
  <c r="F59" i="4"/>
  <c r="C59" i="4"/>
  <c r="B59" i="4"/>
  <c r="E59" i="4" s="1"/>
  <c r="G58" i="4"/>
  <c r="F58" i="4"/>
  <c r="E58" i="4"/>
  <c r="B58" i="4"/>
  <c r="D58" i="4" s="1"/>
  <c r="H57" i="4"/>
  <c r="G57" i="4"/>
  <c r="F57" i="4"/>
  <c r="E57" i="4"/>
  <c r="D57" i="4"/>
  <c r="B57" i="4"/>
  <c r="C57" i="4" s="1"/>
  <c r="H56" i="4"/>
  <c r="G56" i="4"/>
  <c r="F56" i="4"/>
  <c r="E56" i="4"/>
  <c r="D56" i="4"/>
  <c r="C56" i="4"/>
  <c r="B56" i="4"/>
  <c r="D55" i="4"/>
  <c r="C55" i="4"/>
  <c r="B55" i="4"/>
  <c r="H55" i="4" s="1"/>
  <c r="B54" i="4"/>
  <c r="H54" i="4" s="1"/>
  <c r="B53" i="4"/>
  <c r="G53" i="4" s="1"/>
  <c r="H52" i="4"/>
  <c r="G52" i="4"/>
  <c r="D52" i="4"/>
  <c r="C52" i="4"/>
  <c r="B52" i="4"/>
  <c r="F52" i="4" s="1"/>
  <c r="H51" i="4"/>
  <c r="G51" i="4"/>
  <c r="F51" i="4"/>
  <c r="C51" i="4"/>
  <c r="B51" i="4"/>
  <c r="E51" i="4" s="1"/>
  <c r="G50" i="4"/>
  <c r="F50" i="4"/>
  <c r="E50" i="4"/>
  <c r="B50" i="4"/>
  <c r="D50" i="4" s="1"/>
  <c r="H49" i="4"/>
  <c r="G49" i="4"/>
  <c r="F49" i="4"/>
  <c r="E49" i="4"/>
  <c r="D49" i="4"/>
  <c r="B49" i="4"/>
  <c r="C49" i="4" s="1"/>
  <c r="H48" i="4"/>
  <c r="G48" i="4"/>
  <c r="F48" i="4"/>
  <c r="E48" i="4"/>
  <c r="D48" i="4"/>
  <c r="C48" i="4"/>
  <c r="B48" i="4"/>
  <c r="D47" i="4"/>
  <c r="C47" i="4"/>
  <c r="B47" i="4"/>
  <c r="H47" i="4" s="1"/>
  <c r="B46" i="4"/>
  <c r="H46" i="4" s="1"/>
  <c r="B45" i="4"/>
  <c r="G45" i="4" s="1"/>
  <c r="H44" i="4"/>
  <c r="G44" i="4"/>
  <c r="D44" i="4"/>
  <c r="C44" i="4"/>
  <c r="B44" i="4"/>
  <c r="F44" i="4" s="1"/>
  <c r="H43" i="4"/>
  <c r="G43" i="4"/>
  <c r="F43" i="4"/>
  <c r="C43" i="4"/>
  <c r="B43" i="4"/>
  <c r="E43" i="4" s="1"/>
  <c r="G42" i="4"/>
  <c r="F42" i="4"/>
  <c r="E42" i="4"/>
  <c r="B42" i="4"/>
  <c r="D42" i="4" s="1"/>
  <c r="H41" i="4"/>
  <c r="G41" i="4"/>
  <c r="F41" i="4"/>
  <c r="E41" i="4"/>
  <c r="D41" i="4"/>
  <c r="B41" i="4"/>
  <c r="C41" i="4" s="1"/>
  <c r="H40" i="4"/>
  <c r="G40" i="4"/>
  <c r="F40" i="4"/>
  <c r="E40" i="4"/>
  <c r="D40" i="4"/>
  <c r="C40" i="4"/>
  <c r="B40" i="4"/>
  <c r="F32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F30" i="4"/>
  <c r="D30" i="4"/>
  <c r="D32" i="4" s="1"/>
  <c r="E29" i="4"/>
  <c r="D29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D24" i="4"/>
  <c r="D21" i="4"/>
  <c r="D20" i="4"/>
  <c r="D19" i="4"/>
  <c r="D18" i="4"/>
  <c r="D16" i="4"/>
  <c r="D17" i="4" s="1"/>
  <c r="D15" i="4"/>
  <c r="E152" i="2"/>
  <c r="M148" i="2"/>
  <c r="M145" i="2"/>
  <c r="AE142" i="2"/>
  <c r="AD142" i="2"/>
  <c r="AC142" i="2"/>
  <c r="AB142" i="2"/>
  <c r="AA142" i="2"/>
  <c r="Z142" i="2"/>
  <c r="Y142" i="2"/>
  <c r="X142" i="2"/>
  <c r="W142" i="2"/>
  <c r="V142" i="2"/>
  <c r="U142" i="2"/>
  <c r="T142" i="2"/>
  <c r="S142" i="2"/>
  <c r="R142" i="2"/>
  <c r="Q142" i="2"/>
  <c r="P142" i="2"/>
  <c r="O142" i="2"/>
  <c r="N142" i="2"/>
  <c r="M142" i="2"/>
  <c r="AE141" i="2"/>
  <c r="AD141" i="2"/>
  <c r="AC141" i="2"/>
  <c r="AB141" i="2"/>
  <c r="AA141" i="2"/>
  <c r="Z141" i="2"/>
  <c r="Y141" i="2"/>
  <c r="X141" i="2"/>
  <c r="W141" i="2"/>
  <c r="V141" i="2"/>
  <c r="U141" i="2"/>
  <c r="T141" i="2"/>
  <c r="S141" i="2"/>
  <c r="R141" i="2"/>
  <c r="Q141" i="2"/>
  <c r="P141" i="2"/>
  <c r="O141" i="2"/>
  <c r="N141" i="2"/>
  <c r="AE139" i="2"/>
  <c r="AD139" i="2"/>
  <c r="AC139" i="2"/>
  <c r="AB139" i="2"/>
  <c r="AA139" i="2"/>
  <c r="Z139" i="2"/>
  <c r="Y139" i="2"/>
  <c r="X139" i="2"/>
  <c r="W139" i="2"/>
  <c r="V139" i="2"/>
  <c r="U139" i="2"/>
  <c r="T139" i="2"/>
  <c r="S139" i="2"/>
  <c r="R139" i="2"/>
  <c r="Q139" i="2"/>
  <c r="P139" i="2"/>
  <c r="O139" i="2"/>
  <c r="N139" i="2"/>
  <c r="AE138" i="2"/>
  <c r="AD138" i="2"/>
  <c r="AC138" i="2"/>
  <c r="AB138" i="2"/>
  <c r="AA138" i="2"/>
  <c r="Z138" i="2"/>
  <c r="Y138" i="2"/>
  <c r="X138" i="2"/>
  <c r="W138" i="2"/>
  <c r="V138" i="2"/>
  <c r="U138" i="2"/>
  <c r="T138" i="2"/>
  <c r="S138" i="2"/>
  <c r="R138" i="2"/>
  <c r="Q138" i="2"/>
  <c r="P138" i="2"/>
  <c r="O138" i="2"/>
  <c r="N138" i="2"/>
  <c r="M138" i="2"/>
  <c r="AC134" i="2"/>
  <c r="U134" i="2"/>
  <c r="M134" i="2"/>
  <c r="AE132" i="2"/>
  <c r="AE131" i="2" s="1"/>
  <c r="AD132" i="2"/>
  <c r="AC132" i="2"/>
  <c r="AB132" i="2"/>
  <c r="AA132" i="2"/>
  <c r="Z132" i="2"/>
  <c r="Y132" i="2"/>
  <c r="X132" i="2"/>
  <c r="X131" i="2" s="1"/>
  <c r="W132" i="2"/>
  <c r="W131" i="2" s="1"/>
  <c r="V132" i="2"/>
  <c r="U132" i="2"/>
  <c r="T132" i="2"/>
  <c r="S132" i="2"/>
  <c r="R132" i="2"/>
  <c r="Q132" i="2"/>
  <c r="P132" i="2"/>
  <c r="P131" i="2" s="1"/>
  <c r="O132" i="2"/>
  <c r="O131" i="2" s="1"/>
  <c r="N132" i="2"/>
  <c r="M132" i="2"/>
  <c r="AD131" i="2"/>
  <c r="AC131" i="2"/>
  <c r="AB131" i="2"/>
  <c r="AA131" i="2"/>
  <c r="Z131" i="2"/>
  <c r="Y131" i="2"/>
  <c r="V131" i="2"/>
  <c r="U131" i="2"/>
  <c r="T131" i="2"/>
  <c r="S131" i="2"/>
  <c r="R131" i="2"/>
  <c r="Q131" i="2"/>
  <c r="N131" i="2"/>
  <c r="M131" i="2"/>
  <c r="T126" i="2"/>
  <c r="O121" i="2"/>
  <c r="N121" i="2"/>
  <c r="AE118" i="2"/>
  <c r="X118" i="2"/>
  <c r="P118" i="2"/>
  <c r="AE112" i="2"/>
  <c r="AD112" i="2"/>
  <c r="AD118" i="2" s="1"/>
  <c r="AC112" i="2"/>
  <c r="AC118" i="2" s="1"/>
  <c r="AB112" i="2"/>
  <c r="AA112" i="2"/>
  <c r="AA118" i="2" s="1"/>
  <c r="AA127" i="2" s="1"/>
  <c r="Z112" i="2"/>
  <c r="Y112" i="2"/>
  <c r="Y118" i="2" s="1"/>
  <c r="X112" i="2"/>
  <c r="W112" i="2"/>
  <c r="V112" i="2"/>
  <c r="U112" i="2"/>
  <c r="U118" i="2" s="1"/>
  <c r="T112" i="2"/>
  <c r="S112" i="2"/>
  <c r="R112" i="2"/>
  <c r="S118" i="2" s="1"/>
  <c r="S127" i="2" s="1"/>
  <c r="Q112" i="2"/>
  <c r="Q118" i="2" s="1"/>
  <c r="P112" i="2"/>
  <c r="O112" i="2"/>
  <c r="N112" i="2"/>
  <c r="N118" i="2" s="1"/>
  <c r="M112" i="2"/>
  <c r="O106" i="2"/>
  <c r="O108" i="2" s="1"/>
  <c r="AE99" i="2"/>
  <c r="Z99" i="2"/>
  <c r="W99" i="2"/>
  <c r="R99" i="2"/>
  <c r="O99" i="2"/>
  <c r="AE89" i="2"/>
  <c r="AD89" i="2"/>
  <c r="AC89" i="2"/>
  <c r="AB89" i="2"/>
  <c r="AC99" i="2" s="1"/>
  <c r="AC127" i="2" s="1"/>
  <c r="AA89" i="2"/>
  <c r="Z89" i="2"/>
  <c r="AA99" i="2" s="1"/>
  <c r="Y89" i="2"/>
  <c r="X89" i="2"/>
  <c r="W89" i="2"/>
  <c r="V89" i="2"/>
  <c r="U89" i="2"/>
  <c r="T89" i="2"/>
  <c r="S89" i="2"/>
  <c r="R89" i="2"/>
  <c r="S99" i="2" s="1"/>
  <c r="Q89" i="2"/>
  <c r="P89" i="2"/>
  <c r="O89" i="2"/>
  <c r="O94" i="2" s="1"/>
  <c r="N89" i="2"/>
  <c r="N94" i="2" s="1"/>
  <c r="M89" i="2"/>
  <c r="M84" i="2"/>
  <c r="AE79" i="2"/>
  <c r="AD79" i="2"/>
  <c r="AC79" i="2"/>
  <c r="AB79" i="2"/>
  <c r="AA79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M82" i="2" s="1"/>
  <c r="N78" i="2" s="1"/>
  <c r="M76" i="2"/>
  <c r="N68" i="2"/>
  <c r="N76" i="2" s="1"/>
  <c r="P68" i="2" s="1"/>
  <c r="O65" i="2"/>
  <c r="N65" i="2"/>
  <c r="M65" i="2"/>
  <c r="Y59" i="2"/>
  <c r="Y134" i="2" s="1"/>
  <c r="T59" i="2"/>
  <c r="T134" i="2" s="1"/>
  <c r="Q59" i="2"/>
  <c r="Q134" i="2" s="1"/>
  <c r="M59" i="2"/>
  <c r="AE53" i="2"/>
  <c r="AE59" i="2" s="1"/>
  <c r="AE134" i="2" s="1"/>
  <c r="AD53" i="2"/>
  <c r="AD59" i="2" s="1"/>
  <c r="AD134" i="2" s="1"/>
  <c r="AC53" i="2"/>
  <c r="AC59" i="2" s="1"/>
  <c r="AB53" i="2"/>
  <c r="AB59" i="2" s="1"/>
  <c r="AB134" i="2" s="1"/>
  <c r="AA53" i="2"/>
  <c r="AA59" i="2" s="1"/>
  <c r="AA134" i="2" s="1"/>
  <c r="Z53" i="2"/>
  <c r="Z59" i="2" s="1"/>
  <c r="Z134" i="2" s="1"/>
  <c r="Y53" i="2"/>
  <c r="X53" i="2"/>
  <c r="X59" i="2" s="1"/>
  <c r="X134" i="2" s="1"/>
  <c r="W53" i="2"/>
  <c r="W59" i="2" s="1"/>
  <c r="W134" i="2" s="1"/>
  <c r="V53" i="2"/>
  <c r="V59" i="2" s="1"/>
  <c r="V134" i="2" s="1"/>
  <c r="U53" i="2"/>
  <c r="U59" i="2" s="1"/>
  <c r="T53" i="2"/>
  <c r="S53" i="2"/>
  <c r="S59" i="2" s="1"/>
  <c r="S134" i="2" s="1"/>
  <c r="R53" i="2"/>
  <c r="R59" i="2" s="1"/>
  <c r="R134" i="2" s="1"/>
  <c r="Q53" i="2"/>
  <c r="P53" i="2"/>
  <c r="P59" i="2" s="1"/>
  <c r="P134" i="2" s="1"/>
  <c r="O53" i="2"/>
  <c r="O59" i="2" s="1"/>
  <c r="O134" i="2" s="1"/>
  <c r="N53" i="2"/>
  <c r="N59" i="2" s="1"/>
  <c r="N134" i="2" s="1"/>
  <c r="M53" i="2"/>
  <c r="J48" i="2"/>
  <c r="M42" i="2"/>
  <c r="T40" i="2"/>
  <c r="T41" i="2" s="1"/>
  <c r="P40" i="2"/>
  <c r="P41" i="2" s="1"/>
  <c r="M40" i="2"/>
  <c r="M41" i="2" s="1"/>
  <c r="T39" i="2"/>
  <c r="Q39" i="2"/>
  <c r="P39" i="2"/>
  <c r="T38" i="2"/>
  <c r="T42" i="2" s="1"/>
  <c r="M38" i="2"/>
  <c r="M39" i="2" s="1"/>
  <c r="AA37" i="2"/>
  <c r="Z37" i="2"/>
  <c r="Y37" i="2"/>
  <c r="X37" i="2"/>
  <c r="X38" i="2" s="1"/>
  <c r="W37" i="2"/>
  <c r="W38" i="2" s="1"/>
  <c r="S37" i="2"/>
  <c r="R37" i="2"/>
  <c r="Q37" i="2"/>
  <c r="P37" i="2"/>
  <c r="P38" i="2" s="1"/>
  <c r="M37" i="2"/>
  <c r="AE34" i="2"/>
  <c r="AE37" i="2" s="1"/>
  <c r="AE38" i="2" s="1"/>
  <c r="AD34" i="2"/>
  <c r="AD37" i="2" s="1"/>
  <c r="AC34" i="2"/>
  <c r="AC37" i="2" s="1"/>
  <c r="AC38" i="2" s="1"/>
  <c r="AC40" i="2" s="1"/>
  <c r="AC41" i="2" s="1"/>
  <c r="AB34" i="2"/>
  <c r="AB37" i="2" s="1"/>
  <c r="AB38" i="2" s="1"/>
  <c r="AA34" i="2"/>
  <c r="Z34" i="2"/>
  <c r="Y34" i="2"/>
  <c r="X34" i="2"/>
  <c r="W34" i="2"/>
  <c r="V34" i="2"/>
  <c r="V37" i="2" s="1"/>
  <c r="U34" i="2"/>
  <c r="U37" i="2" s="1"/>
  <c r="U38" i="2" s="1"/>
  <c r="U39" i="2" s="1"/>
  <c r="T34" i="2"/>
  <c r="T37" i="2" s="1"/>
  <c r="S34" i="2"/>
  <c r="R34" i="2"/>
  <c r="Q34" i="2"/>
  <c r="P34" i="2"/>
  <c r="O34" i="2"/>
  <c r="O37" i="2" s="1"/>
  <c r="N34" i="2"/>
  <c r="N37" i="2" s="1"/>
  <c r="J32" i="2"/>
  <c r="J31" i="2"/>
  <c r="J30" i="2"/>
  <c r="J29" i="2"/>
  <c r="J28" i="2"/>
  <c r="J26" i="2"/>
  <c r="J25" i="2"/>
  <c r="J24" i="2"/>
  <c r="J23" i="2"/>
  <c r="J22" i="2"/>
  <c r="Y20" i="2"/>
  <c r="Y155" i="2" s="1"/>
  <c r="X20" i="2"/>
  <c r="X155" i="2" s="1"/>
  <c r="W20" i="2"/>
  <c r="W155" i="2" s="1"/>
  <c r="Q20" i="2"/>
  <c r="Q155" i="2" s="1"/>
  <c r="P20" i="2"/>
  <c r="P155" i="2" s="1"/>
  <c r="AE19" i="2"/>
  <c r="AD19" i="2"/>
  <c r="AC19" i="2"/>
  <c r="AB19" i="2"/>
  <c r="AA19" i="2"/>
  <c r="AA20" i="2" s="1"/>
  <c r="AA155" i="2" s="1"/>
  <c r="Z19" i="2"/>
  <c r="Y19" i="2"/>
  <c r="X19" i="2"/>
  <c r="W19" i="2"/>
  <c r="V19" i="2"/>
  <c r="U19" i="2"/>
  <c r="T19" i="2"/>
  <c r="S19" i="2"/>
  <c r="R19" i="2"/>
  <c r="Q19" i="2"/>
  <c r="Q38" i="2" s="1"/>
  <c r="P19" i="2"/>
  <c r="O19" i="2"/>
  <c r="N19" i="2"/>
  <c r="M19" i="2"/>
  <c r="L19" i="2"/>
  <c r="J18" i="2"/>
  <c r="J17" i="2"/>
  <c r="J16" i="2"/>
  <c r="J15" i="2"/>
  <c r="J14" i="2"/>
  <c r="J13" i="2"/>
  <c r="J12" i="2"/>
  <c r="O5" i="2"/>
  <c r="N5" i="2"/>
  <c r="O20" i="2" s="1"/>
  <c r="O155" i="2" s="1"/>
  <c r="M5" i="2"/>
  <c r="M98" i="2" s="1"/>
  <c r="N4" i="2"/>
  <c r="AA3" i="2"/>
  <c r="Z3" i="2"/>
  <c r="Q28" i="4" s="1"/>
  <c r="D41" i="1"/>
  <c r="D40" i="1"/>
  <c r="D39" i="1"/>
  <c r="D38" i="1"/>
  <c r="D37" i="1"/>
  <c r="AB42" i="2" l="1"/>
  <c r="AB126" i="2"/>
  <c r="AB39" i="2"/>
  <c r="AB40" i="2"/>
  <c r="AB41" i="2" s="1"/>
  <c r="W126" i="2"/>
  <c r="W39" i="2"/>
  <c r="W40" i="2"/>
  <c r="W41" i="2" s="1"/>
  <c r="W42" i="2"/>
  <c r="O97" i="2"/>
  <c r="O38" i="2"/>
  <c r="AE126" i="2"/>
  <c r="AE39" i="2"/>
  <c r="AE40" i="2"/>
  <c r="AE41" i="2" s="1"/>
  <c r="AE42" i="2"/>
  <c r="J37" i="2"/>
  <c r="N153" i="2"/>
  <c r="N151" i="2"/>
  <c r="N20" i="2"/>
  <c r="N155" i="2" s="1"/>
  <c r="N38" i="2"/>
  <c r="V20" i="2"/>
  <c r="V155" i="2" s="1"/>
  <c r="V38" i="2"/>
  <c r="AD20" i="2"/>
  <c r="AD155" i="2" s="1"/>
  <c r="AD38" i="2"/>
  <c r="N82" i="2"/>
  <c r="N84" i="2"/>
  <c r="S20" i="2"/>
  <c r="S155" i="2" s="1"/>
  <c r="V99" i="2"/>
  <c r="X126" i="2"/>
  <c r="X42" i="2"/>
  <c r="S38" i="2"/>
  <c r="U40" i="2"/>
  <c r="U41" i="2" s="1"/>
  <c r="U126" i="2"/>
  <c r="O117" i="2"/>
  <c r="T43" i="2"/>
  <c r="X40" i="2"/>
  <c r="X41" i="2" s="1"/>
  <c r="AC42" i="2"/>
  <c r="O98" i="2"/>
  <c r="AE20" i="2"/>
  <c r="AE155" i="2" s="1"/>
  <c r="W118" i="2"/>
  <c r="W127" i="2" s="1"/>
  <c r="V118" i="2"/>
  <c r="O118" i="2"/>
  <c r="O127" i="2" s="1"/>
  <c r="R28" i="4"/>
  <c r="AB3" i="2"/>
  <c r="R38" i="2"/>
  <c r="R20" i="2"/>
  <c r="R155" i="2" s="1"/>
  <c r="Z38" i="2"/>
  <c r="Z20" i="2"/>
  <c r="Z155" i="2" s="1"/>
  <c r="AC126" i="2"/>
  <c r="AC129" i="2" s="1"/>
  <c r="AC39" i="2"/>
  <c r="U42" i="2"/>
  <c r="U99" i="2"/>
  <c r="U127" i="2" s="1"/>
  <c r="J19" i="2"/>
  <c r="M97" i="2"/>
  <c r="M94" i="2"/>
  <c r="N99" i="2"/>
  <c r="N127" i="2" s="1"/>
  <c r="AD99" i="2"/>
  <c r="AD127" i="2" s="1"/>
  <c r="N98" i="2"/>
  <c r="N117" i="2"/>
  <c r="X39" i="2"/>
  <c r="P126" i="2"/>
  <c r="P42" i="2"/>
  <c r="AA38" i="2"/>
  <c r="M43" i="2"/>
  <c r="AE127" i="2"/>
  <c r="Q126" i="2"/>
  <c r="Q129" i="2" s="1"/>
  <c r="Q40" i="2"/>
  <c r="Q41" i="2" s="1"/>
  <c r="Q42" i="2"/>
  <c r="M106" i="2"/>
  <c r="M108" i="2" s="1"/>
  <c r="O68" i="2"/>
  <c r="M85" i="2"/>
  <c r="M87" i="2" s="1"/>
  <c r="Q99" i="2"/>
  <c r="Q127" i="2" s="1"/>
  <c r="Y99" i="2"/>
  <c r="Y127" i="2" s="1"/>
  <c r="AB20" i="2"/>
  <c r="AB155" i="2" s="1"/>
  <c r="R118" i="2"/>
  <c r="R127" i="2" s="1"/>
  <c r="M126" i="2"/>
  <c r="M129" i="2" s="1"/>
  <c r="E30" i="4"/>
  <c r="E32" i="4" s="1"/>
  <c r="G29" i="4"/>
  <c r="F29" i="4"/>
  <c r="M20" i="2"/>
  <c r="M155" i="2" s="1"/>
  <c r="U20" i="2"/>
  <c r="U155" i="2" s="1"/>
  <c r="AC20" i="2"/>
  <c r="AC155" i="2" s="1"/>
  <c r="Y38" i="2"/>
  <c r="P76" i="2"/>
  <c r="N85" i="2"/>
  <c r="N87" i="2" s="1"/>
  <c r="N95" i="2" s="1"/>
  <c r="M117" i="2"/>
  <c r="T20" i="2"/>
  <c r="T155" i="2" s="1"/>
  <c r="Z118" i="2"/>
  <c r="Z127" i="2" s="1"/>
  <c r="P4" i="2"/>
  <c r="T99" i="2"/>
  <c r="AB99" i="2"/>
  <c r="T118" i="2"/>
  <c r="AB118" i="2"/>
  <c r="P99" i="2"/>
  <c r="P127" i="2" s="1"/>
  <c r="X99" i="2"/>
  <c r="X127" i="2" s="1"/>
  <c r="N97" i="2"/>
  <c r="H45" i="4"/>
  <c r="H53" i="4"/>
  <c r="H61" i="4"/>
  <c r="H69" i="4"/>
  <c r="H91" i="4"/>
  <c r="G91" i="4"/>
  <c r="E91" i="4"/>
  <c r="G122" i="4"/>
  <c r="F122" i="4"/>
  <c r="D122" i="4"/>
  <c r="H124" i="4"/>
  <c r="F124" i="4"/>
  <c r="C78" i="4"/>
  <c r="H78" i="4"/>
  <c r="G114" i="4"/>
  <c r="F114" i="4"/>
  <c r="D114" i="4"/>
  <c r="H116" i="4"/>
  <c r="F116" i="4"/>
  <c r="D119" i="4"/>
  <c r="C119" i="4"/>
  <c r="H131" i="4"/>
  <c r="G131" i="4"/>
  <c r="F131" i="4"/>
  <c r="E131" i="4"/>
  <c r="G138" i="4"/>
  <c r="F138" i="4"/>
  <c r="E138" i="4"/>
  <c r="D138" i="4"/>
  <c r="F173" i="4"/>
  <c r="E173" i="4"/>
  <c r="G173" i="4"/>
  <c r="H173" i="4"/>
  <c r="D173" i="4"/>
  <c r="H191" i="4"/>
  <c r="G191" i="4"/>
  <c r="C191" i="4"/>
  <c r="F191" i="4"/>
  <c r="E191" i="4"/>
  <c r="D191" i="4"/>
  <c r="E236" i="4"/>
  <c r="D236" i="4"/>
  <c r="H236" i="4"/>
  <c r="F236" i="4"/>
  <c r="G236" i="4"/>
  <c r="C236" i="4"/>
  <c r="D243" i="4"/>
  <c r="C243" i="4"/>
  <c r="G243" i="4"/>
  <c r="E243" i="4"/>
  <c r="H243" i="4"/>
  <c r="F243" i="4"/>
  <c r="F277" i="4"/>
  <c r="E277" i="4"/>
  <c r="D277" i="4"/>
  <c r="H277" i="4"/>
  <c r="G277" i="4"/>
  <c r="C46" i="4"/>
  <c r="C54" i="4"/>
  <c r="C62" i="4"/>
  <c r="C70" i="4"/>
  <c r="D78" i="4"/>
  <c r="F81" i="4"/>
  <c r="C81" i="4"/>
  <c r="C84" i="4"/>
  <c r="G106" i="4"/>
  <c r="F106" i="4"/>
  <c r="D106" i="4"/>
  <c r="H108" i="4"/>
  <c r="F108" i="4"/>
  <c r="D111" i="4"/>
  <c r="C111" i="4"/>
  <c r="C114" i="4"/>
  <c r="C116" i="4"/>
  <c r="E119" i="4"/>
  <c r="C131" i="4"/>
  <c r="C138" i="4"/>
  <c r="F145" i="4"/>
  <c r="E145" i="4"/>
  <c r="D145" i="4"/>
  <c r="C145" i="4"/>
  <c r="G145" i="4"/>
  <c r="C173" i="4"/>
  <c r="F269" i="4"/>
  <c r="E269" i="4"/>
  <c r="H269" i="4"/>
  <c r="G269" i="4"/>
  <c r="D269" i="4"/>
  <c r="C277" i="4"/>
  <c r="H42" i="4"/>
  <c r="C45" i="4"/>
  <c r="E33" i="4" s="1"/>
  <c r="E37" i="4" s="1"/>
  <c r="N44" i="2" s="1"/>
  <c r="N136" i="2" s="1"/>
  <c r="D46" i="4"/>
  <c r="E47" i="4"/>
  <c r="H50" i="4"/>
  <c r="C53" i="4"/>
  <c r="D54" i="4"/>
  <c r="E55" i="4"/>
  <c r="H58" i="4"/>
  <c r="C61" i="4"/>
  <c r="D62" i="4"/>
  <c r="E63" i="4"/>
  <c r="H66" i="4"/>
  <c r="C69" i="4"/>
  <c r="D70" i="4"/>
  <c r="E71" i="4"/>
  <c r="H74" i="4"/>
  <c r="E78" i="4"/>
  <c r="D81" i="4"/>
  <c r="D84" i="4"/>
  <c r="C87" i="4"/>
  <c r="G90" i="4"/>
  <c r="D90" i="4"/>
  <c r="F91" i="4"/>
  <c r="G98" i="4"/>
  <c r="F98" i="4"/>
  <c r="D98" i="4"/>
  <c r="H100" i="4"/>
  <c r="F100" i="4"/>
  <c r="D103" i="4"/>
  <c r="C103" i="4"/>
  <c r="C106" i="4"/>
  <c r="C108" i="4"/>
  <c r="E111" i="4"/>
  <c r="E114" i="4"/>
  <c r="D116" i="4"/>
  <c r="F119" i="4"/>
  <c r="H122" i="4"/>
  <c r="E124" i="4"/>
  <c r="F129" i="4"/>
  <c r="E129" i="4"/>
  <c r="D129" i="4"/>
  <c r="C129" i="4"/>
  <c r="D131" i="4"/>
  <c r="H138" i="4"/>
  <c r="H145" i="4"/>
  <c r="C269" i="4"/>
  <c r="D45" i="4"/>
  <c r="E46" i="4"/>
  <c r="F47" i="4"/>
  <c r="D53" i="4"/>
  <c r="E54" i="4"/>
  <c r="F55" i="4"/>
  <c r="D61" i="4"/>
  <c r="E62" i="4"/>
  <c r="F63" i="4"/>
  <c r="D69" i="4"/>
  <c r="E70" i="4"/>
  <c r="F71" i="4"/>
  <c r="F78" i="4"/>
  <c r="E81" i="4"/>
  <c r="H83" i="4"/>
  <c r="E83" i="4"/>
  <c r="E84" i="4"/>
  <c r="E87" i="4"/>
  <c r="H92" i="4"/>
  <c r="F92" i="4"/>
  <c r="D95" i="4"/>
  <c r="C95" i="4"/>
  <c r="E106" i="4"/>
  <c r="D108" i="4"/>
  <c r="F111" i="4"/>
  <c r="H114" i="4"/>
  <c r="E116" i="4"/>
  <c r="G119" i="4"/>
  <c r="F121" i="4"/>
  <c r="E121" i="4"/>
  <c r="C121" i="4"/>
  <c r="H123" i="4"/>
  <c r="G123" i="4"/>
  <c r="E123" i="4"/>
  <c r="G124" i="4"/>
  <c r="H132" i="4"/>
  <c r="G132" i="4"/>
  <c r="F132" i="4"/>
  <c r="H139" i="4"/>
  <c r="G139" i="4"/>
  <c r="F139" i="4"/>
  <c r="E139" i="4"/>
  <c r="G146" i="4"/>
  <c r="F146" i="4"/>
  <c r="E146" i="4"/>
  <c r="D146" i="4"/>
  <c r="C146" i="4"/>
  <c r="H146" i="4"/>
  <c r="G154" i="4"/>
  <c r="F154" i="4"/>
  <c r="E154" i="4"/>
  <c r="D154" i="4"/>
  <c r="C154" i="4"/>
  <c r="H154" i="4"/>
  <c r="G162" i="4"/>
  <c r="F162" i="4"/>
  <c r="E162" i="4"/>
  <c r="D162" i="4"/>
  <c r="C162" i="4"/>
  <c r="H162" i="4"/>
  <c r="H175" i="4"/>
  <c r="G175" i="4"/>
  <c r="F175" i="4"/>
  <c r="E175" i="4"/>
  <c r="D175" i="4"/>
  <c r="F189" i="4"/>
  <c r="E189" i="4"/>
  <c r="G189" i="4"/>
  <c r="H189" i="4"/>
  <c r="D189" i="4"/>
  <c r="C189" i="4"/>
  <c r="H231" i="4"/>
  <c r="G231" i="4"/>
  <c r="C231" i="4"/>
  <c r="F231" i="4"/>
  <c r="E231" i="4"/>
  <c r="D231" i="4"/>
  <c r="D259" i="4"/>
  <c r="C259" i="4"/>
  <c r="G259" i="4"/>
  <c r="E259" i="4"/>
  <c r="H259" i="4"/>
  <c r="E45" i="4"/>
  <c r="F46" i="4"/>
  <c r="G47" i="4"/>
  <c r="E53" i="4"/>
  <c r="F54" i="4"/>
  <c r="G55" i="4"/>
  <c r="E61" i="4"/>
  <c r="F62" i="4"/>
  <c r="G63" i="4"/>
  <c r="E69" i="4"/>
  <c r="F70" i="4"/>
  <c r="G71" i="4"/>
  <c r="G78" i="4"/>
  <c r="G81" i="4"/>
  <c r="G84" i="4"/>
  <c r="C86" i="4"/>
  <c r="H86" i="4"/>
  <c r="F87" i="4"/>
  <c r="H106" i="4"/>
  <c r="E108" i="4"/>
  <c r="G111" i="4"/>
  <c r="F113" i="4"/>
  <c r="E113" i="4"/>
  <c r="C113" i="4"/>
  <c r="H115" i="4"/>
  <c r="G115" i="4"/>
  <c r="E115" i="4"/>
  <c r="G116" i="4"/>
  <c r="H119" i="4"/>
  <c r="C132" i="4"/>
  <c r="H147" i="4"/>
  <c r="G147" i="4"/>
  <c r="F147" i="4"/>
  <c r="E147" i="4"/>
  <c r="D147" i="4"/>
  <c r="H155" i="4"/>
  <c r="G155" i="4"/>
  <c r="F155" i="4"/>
  <c r="E155" i="4"/>
  <c r="D155" i="4"/>
  <c r="H163" i="4"/>
  <c r="G163" i="4"/>
  <c r="F163" i="4"/>
  <c r="E163" i="4"/>
  <c r="D163" i="4"/>
  <c r="C42" i="4"/>
  <c r="D43" i="4"/>
  <c r="E44" i="4"/>
  <c r="D22" i="4" s="1"/>
  <c r="D23" i="4" s="1"/>
  <c r="F45" i="4"/>
  <c r="G46" i="4"/>
  <c r="C50" i="4"/>
  <c r="D51" i="4"/>
  <c r="E52" i="4"/>
  <c r="F53" i="4"/>
  <c r="G54" i="4"/>
  <c r="C58" i="4"/>
  <c r="D59" i="4"/>
  <c r="E60" i="4"/>
  <c r="F61" i="4"/>
  <c r="G62" i="4"/>
  <c r="C66" i="4"/>
  <c r="D67" i="4"/>
  <c r="E68" i="4"/>
  <c r="F69" i="4"/>
  <c r="G70" i="4"/>
  <c r="C74" i="4"/>
  <c r="D75" i="4"/>
  <c r="E76" i="4"/>
  <c r="H81" i="4"/>
  <c r="D83" i="4"/>
  <c r="H84" i="4"/>
  <c r="D86" i="4"/>
  <c r="G87" i="4"/>
  <c r="F89" i="4"/>
  <c r="C89" i="4"/>
  <c r="F90" i="4"/>
  <c r="D92" i="4"/>
  <c r="F95" i="4"/>
  <c r="H98" i="4"/>
  <c r="E100" i="4"/>
  <c r="G103" i="4"/>
  <c r="F105" i="4"/>
  <c r="E105" i="4"/>
  <c r="C105" i="4"/>
  <c r="H107" i="4"/>
  <c r="G107" i="4"/>
  <c r="E107" i="4"/>
  <c r="G108" i="4"/>
  <c r="H111" i="4"/>
  <c r="D113" i="4"/>
  <c r="C115" i="4"/>
  <c r="G121" i="4"/>
  <c r="D123" i="4"/>
  <c r="G130" i="4"/>
  <c r="F130" i="4"/>
  <c r="E130" i="4"/>
  <c r="D130" i="4"/>
  <c r="D132" i="4"/>
  <c r="F137" i="4"/>
  <c r="E137" i="4"/>
  <c r="D137" i="4"/>
  <c r="C137" i="4"/>
  <c r="D139" i="4"/>
  <c r="C147" i="4"/>
  <c r="C155" i="4"/>
  <c r="C163" i="4"/>
  <c r="D171" i="4"/>
  <c r="C171" i="4"/>
  <c r="E171" i="4"/>
  <c r="H171" i="4"/>
  <c r="G171" i="4"/>
  <c r="E196" i="4"/>
  <c r="D196" i="4"/>
  <c r="H196" i="4"/>
  <c r="F196" i="4"/>
  <c r="G196" i="4"/>
  <c r="C196" i="4"/>
  <c r="D203" i="4"/>
  <c r="C203" i="4"/>
  <c r="G203" i="4"/>
  <c r="E203" i="4"/>
  <c r="H203" i="4"/>
  <c r="F203" i="4"/>
  <c r="C79" i="4"/>
  <c r="G82" i="4"/>
  <c r="D82" i="4"/>
  <c r="F83" i="4"/>
  <c r="E86" i="4"/>
  <c r="H87" i="4"/>
  <c r="D89" i="4"/>
  <c r="H90" i="4"/>
  <c r="E92" i="4"/>
  <c r="G95" i="4"/>
  <c r="F97" i="4"/>
  <c r="E97" i="4"/>
  <c r="C97" i="4"/>
  <c r="H99" i="4"/>
  <c r="G99" i="4"/>
  <c r="E99" i="4"/>
  <c r="G100" i="4"/>
  <c r="H103" i="4"/>
  <c r="D105" i="4"/>
  <c r="C107" i="4"/>
  <c r="G113" i="4"/>
  <c r="D115" i="4"/>
  <c r="H121" i="4"/>
  <c r="F123" i="4"/>
  <c r="C130" i="4"/>
  <c r="E132" i="4"/>
  <c r="G137" i="4"/>
  <c r="H140" i="4"/>
  <c r="G140" i="4"/>
  <c r="F140" i="4"/>
  <c r="F171" i="4"/>
  <c r="F229" i="4"/>
  <c r="E229" i="4"/>
  <c r="G229" i="4"/>
  <c r="H229" i="4"/>
  <c r="D229" i="4"/>
  <c r="C229" i="4"/>
  <c r="G153" i="4"/>
  <c r="G161" i="4"/>
  <c r="D179" i="4"/>
  <c r="C179" i="4"/>
  <c r="G179" i="4"/>
  <c r="E179" i="4"/>
  <c r="F205" i="4"/>
  <c r="E205" i="4"/>
  <c r="G205" i="4"/>
  <c r="H207" i="4"/>
  <c r="G207" i="4"/>
  <c r="C207" i="4"/>
  <c r="E212" i="4"/>
  <c r="D212" i="4"/>
  <c r="H212" i="4"/>
  <c r="F212" i="4"/>
  <c r="D219" i="4"/>
  <c r="C219" i="4"/>
  <c r="G219" i="4"/>
  <c r="E219" i="4"/>
  <c r="F245" i="4"/>
  <c r="E245" i="4"/>
  <c r="G245" i="4"/>
  <c r="H247" i="4"/>
  <c r="G247" i="4"/>
  <c r="C247" i="4"/>
  <c r="E252" i="4"/>
  <c r="D252" i="4"/>
  <c r="H252" i="4"/>
  <c r="F252" i="4"/>
  <c r="E276" i="4"/>
  <c r="D276" i="4"/>
  <c r="C276" i="4"/>
  <c r="H276" i="4"/>
  <c r="G276" i="4"/>
  <c r="F276" i="4"/>
  <c r="H167" i="4"/>
  <c r="G167" i="4"/>
  <c r="E180" i="4"/>
  <c r="D180" i="4"/>
  <c r="H180" i="4"/>
  <c r="F180" i="4"/>
  <c r="H205" i="4"/>
  <c r="F207" i="4"/>
  <c r="F213" i="4"/>
  <c r="E213" i="4"/>
  <c r="G213" i="4"/>
  <c r="H215" i="4"/>
  <c r="G215" i="4"/>
  <c r="C215" i="4"/>
  <c r="E220" i="4"/>
  <c r="D220" i="4"/>
  <c r="H220" i="4"/>
  <c r="F220" i="4"/>
  <c r="H245" i="4"/>
  <c r="F247" i="4"/>
  <c r="F253" i="4"/>
  <c r="E253" i="4"/>
  <c r="G253" i="4"/>
  <c r="H255" i="4"/>
  <c r="G255" i="4"/>
  <c r="C255" i="4"/>
  <c r="H94" i="4"/>
  <c r="H102" i="4"/>
  <c r="H110" i="4"/>
  <c r="H118" i="4"/>
  <c r="H126" i="4"/>
  <c r="H134" i="4"/>
  <c r="H142" i="4"/>
  <c r="F148" i="4"/>
  <c r="H150" i="4"/>
  <c r="C153" i="4"/>
  <c r="F156" i="4"/>
  <c r="H158" i="4"/>
  <c r="C161" i="4"/>
  <c r="F164" i="4"/>
  <c r="H165" i="4"/>
  <c r="C167" i="4"/>
  <c r="C180" i="4"/>
  <c r="D187" i="4"/>
  <c r="C187" i="4"/>
  <c r="G187" i="4"/>
  <c r="E187" i="4"/>
  <c r="C213" i="4"/>
  <c r="D215" i="4"/>
  <c r="C220" i="4"/>
  <c r="D227" i="4"/>
  <c r="C227" i="4"/>
  <c r="G227" i="4"/>
  <c r="E227" i="4"/>
  <c r="C253" i="4"/>
  <c r="D255" i="4"/>
  <c r="E260" i="4"/>
  <c r="D260" i="4"/>
  <c r="H260" i="4"/>
  <c r="F260" i="4"/>
  <c r="G148" i="4"/>
  <c r="D153" i="4"/>
  <c r="G156" i="4"/>
  <c r="D161" i="4"/>
  <c r="G164" i="4"/>
  <c r="D167" i="4"/>
  <c r="E172" i="4"/>
  <c r="D172" i="4"/>
  <c r="F172" i="4"/>
  <c r="G174" i="4"/>
  <c r="F174" i="4"/>
  <c r="H174" i="4"/>
  <c r="F197" i="4"/>
  <c r="E197" i="4"/>
  <c r="G197" i="4"/>
  <c r="H199" i="4"/>
  <c r="G199" i="4"/>
  <c r="C199" i="4"/>
  <c r="E204" i="4"/>
  <c r="D204" i="4"/>
  <c r="H204" i="4"/>
  <c r="F204" i="4"/>
  <c r="D211" i="4"/>
  <c r="C211" i="4"/>
  <c r="G211" i="4"/>
  <c r="E211" i="4"/>
  <c r="F237" i="4"/>
  <c r="E237" i="4"/>
  <c r="G237" i="4"/>
  <c r="H239" i="4"/>
  <c r="G239" i="4"/>
  <c r="C239" i="4"/>
  <c r="E244" i="4"/>
  <c r="D244" i="4"/>
  <c r="H244" i="4"/>
  <c r="F244" i="4"/>
  <c r="D251" i="4"/>
  <c r="C251" i="4"/>
  <c r="G251" i="4"/>
  <c r="E251" i="4"/>
  <c r="D267" i="4"/>
  <c r="C267" i="4"/>
  <c r="G267" i="4"/>
  <c r="F267" i="4"/>
  <c r="E267" i="4"/>
  <c r="C127" i="4"/>
  <c r="C135" i="4"/>
  <c r="C143" i="4"/>
  <c r="C151" i="4"/>
  <c r="E153" i="4"/>
  <c r="C159" i="4"/>
  <c r="E161" i="4"/>
  <c r="C166" i="4"/>
  <c r="E167" i="4"/>
  <c r="C172" i="4"/>
  <c r="C174" i="4"/>
  <c r="F181" i="4"/>
  <c r="E181" i="4"/>
  <c r="G181" i="4"/>
  <c r="H183" i="4"/>
  <c r="G183" i="4"/>
  <c r="C183" i="4"/>
  <c r="C197" i="4"/>
  <c r="D199" i="4"/>
  <c r="C204" i="4"/>
  <c r="F211" i="4"/>
  <c r="F221" i="4"/>
  <c r="E221" i="4"/>
  <c r="G221" i="4"/>
  <c r="H223" i="4"/>
  <c r="G223" i="4"/>
  <c r="C223" i="4"/>
  <c r="C237" i="4"/>
  <c r="D239" i="4"/>
  <c r="C244" i="4"/>
  <c r="F251" i="4"/>
  <c r="H253" i="4"/>
  <c r="F255" i="4"/>
  <c r="H267" i="4"/>
  <c r="D166" i="4"/>
  <c r="F167" i="4"/>
  <c r="G172" i="4"/>
  <c r="D174" i="4"/>
  <c r="C181" i="4"/>
  <c r="D183" i="4"/>
  <c r="E188" i="4"/>
  <c r="D188" i="4"/>
  <c r="H188" i="4"/>
  <c r="F188" i="4"/>
  <c r="D195" i="4"/>
  <c r="C195" i="4"/>
  <c r="G195" i="4"/>
  <c r="E195" i="4"/>
  <c r="D197" i="4"/>
  <c r="E199" i="4"/>
  <c r="G204" i="4"/>
  <c r="H211" i="4"/>
  <c r="C221" i="4"/>
  <c r="D223" i="4"/>
  <c r="E228" i="4"/>
  <c r="D228" i="4"/>
  <c r="H228" i="4"/>
  <c r="F228" i="4"/>
  <c r="D235" i="4"/>
  <c r="C235" i="4"/>
  <c r="G235" i="4"/>
  <c r="E235" i="4"/>
  <c r="D237" i="4"/>
  <c r="E239" i="4"/>
  <c r="G244" i="4"/>
  <c r="H251" i="4"/>
  <c r="F261" i="4"/>
  <c r="E261" i="4"/>
  <c r="G261" i="4"/>
  <c r="H263" i="4"/>
  <c r="G263" i="4"/>
  <c r="C263" i="4"/>
  <c r="E268" i="4"/>
  <c r="D268" i="4"/>
  <c r="H268" i="4"/>
  <c r="G268" i="4"/>
  <c r="F268" i="4"/>
  <c r="D170" i="4"/>
  <c r="D178" i="4"/>
  <c r="H182" i="4"/>
  <c r="D186" i="4"/>
  <c r="H190" i="4"/>
  <c r="D194" i="4"/>
  <c r="H198" i="4"/>
  <c r="D202" i="4"/>
  <c r="H206" i="4"/>
  <c r="D210" i="4"/>
  <c r="H214" i="4"/>
  <c r="D218" i="4"/>
  <c r="H222" i="4"/>
  <c r="D226" i="4"/>
  <c r="H230" i="4"/>
  <c r="D234" i="4"/>
  <c r="H238" i="4"/>
  <c r="D242" i="4"/>
  <c r="H246" i="4"/>
  <c r="D250" i="4"/>
  <c r="H254" i="4"/>
  <c r="D258" i="4"/>
  <c r="H262" i="4"/>
  <c r="D266" i="4"/>
  <c r="H270" i="4"/>
  <c r="D274" i="4"/>
  <c r="E275" i="4"/>
  <c r="H278" i="4"/>
  <c r="F275" i="4"/>
  <c r="C271" i="4"/>
  <c r="G275" i="4"/>
  <c r="C279" i="4"/>
  <c r="D279" i="4"/>
  <c r="E279" i="4"/>
  <c r="F279" i="4"/>
  <c r="F182" i="4"/>
  <c r="F190" i="4"/>
  <c r="F198" i="4"/>
  <c r="F206" i="4"/>
  <c r="F214" i="4"/>
  <c r="F222" i="4"/>
  <c r="F230" i="4"/>
  <c r="F238" i="4"/>
  <c r="F246" i="4"/>
  <c r="F254" i="4"/>
  <c r="F262" i="4"/>
  <c r="F270" i="4"/>
  <c r="G271" i="4"/>
  <c r="C275" i="4"/>
  <c r="F278" i="4"/>
  <c r="G279" i="4"/>
  <c r="X43" i="2" l="1"/>
  <c r="U43" i="2"/>
  <c r="X129" i="2"/>
  <c r="AE43" i="2"/>
  <c r="V127" i="2"/>
  <c r="AD126" i="2"/>
  <c r="AD129" i="2" s="1"/>
  <c r="AD39" i="2"/>
  <c r="AD40" i="2"/>
  <c r="AD41" i="2" s="1"/>
  <c r="AD42" i="2"/>
  <c r="W129" i="2"/>
  <c r="P43" i="2"/>
  <c r="D34" i="4"/>
  <c r="D33" i="4"/>
  <c r="D37" i="4" s="1"/>
  <c r="M44" i="2" s="1"/>
  <c r="N104" i="2"/>
  <c r="N113" i="2" s="1"/>
  <c r="N120" i="2" s="1"/>
  <c r="Q68" i="2"/>
  <c r="G30" i="4"/>
  <c r="G32" i="4" s="1"/>
  <c r="H29" i="4"/>
  <c r="P65" i="2"/>
  <c r="P5" i="2"/>
  <c r="Q4" i="2"/>
  <c r="N154" i="2"/>
  <c r="Y40" i="2"/>
  <c r="Y41" i="2" s="1"/>
  <c r="Y126" i="2"/>
  <c r="Y129" i="2" s="1"/>
  <c r="Y42" i="2"/>
  <c r="Y39" i="2"/>
  <c r="F33" i="4"/>
  <c r="F37" i="4" s="1"/>
  <c r="O44" i="2" s="1"/>
  <c r="O136" i="2" s="1"/>
  <c r="F34" i="4"/>
  <c r="O84" i="2"/>
  <c r="O76" i="2"/>
  <c r="O85" i="2" s="1"/>
  <c r="O87" i="2" s="1"/>
  <c r="O95" i="2" s="1"/>
  <c r="V39" i="2"/>
  <c r="V126" i="2"/>
  <c r="V40" i="2"/>
  <c r="V41" i="2" s="1"/>
  <c r="V42" i="2"/>
  <c r="N146" i="2"/>
  <c r="AB127" i="2"/>
  <c r="AB129" i="2" s="1"/>
  <c r="G33" i="4"/>
  <c r="G37" i="4" s="1"/>
  <c r="P44" i="2" s="1"/>
  <c r="P136" i="2" s="1"/>
  <c r="G34" i="4"/>
  <c r="P140" i="2" s="1"/>
  <c r="E34" i="4"/>
  <c r="N140" i="2" s="1"/>
  <c r="U129" i="2"/>
  <c r="N126" i="2"/>
  <c r="N129" i="2" s="1"/>
  <c r="N39" i="2"/>
  <c r="N40" i="2"/>
  <c r="J38" i="2"/>
  <c r="N42" i="2"/>
  <c r="N152" i="2"/>
  <c r="AE129" i="2"/>
  <c r="AC43" i="2"/>
  <c r="S28" i="4"/>
  <c r="AC3" i="2"/>
  <c r="N150" i="2"/>
  <c r="O126" i="2"/>
  <c r="O129" i="2" s="1"/>
  <c r="O39" i="2"/>
  <c r="O40" i="2"/>
  <c r="O41" i="2" s="1"/>
  <c r="O42" i="2"/>
  <c r="W43" i="2"/>
  <c r="P129" i="2"/>
  <c r="P78" i="2"/>
  <c r="O78" i="2"/>
  <c r="O82" i="2" s="1"/>
  <c r="N156" i="2"/>
  <c r="N106" i="2"/>
  <c r="N108" i="2" s="1"/>
  <c r="Z126" i="2"/>
  <c r="Z129" i="2" s="1"/>
  <c r="Z42" i="2"/>
  <c r="Z40" i="2"/>
  <c r="Z41" i="2" s="1"/>
  <c r="Z39" i="2"/>
  <c r="R126" i="2"/>
  <c r="R129" i="2" s="1"/>
  <c r="R40" i="2"/>
  <c r="R41" i="2" s="1"/>
  <c r="R42" i="2"/>
  <c r="R39" i="2"/>
  <c r="T127" i="2"/>
  <c r="T129" i="2" s="1"/>
  <c r="M95" i="2"/>
  <c r="Q43" i="2"/>
  <c r="AA126" i="2"/>
  <c r="AA129" i="2" s="1"/>
  <c r="AA40" i="2"/>
  <c r="AA41" i="2" s="1"/>
  <c r="AA42" i="2"/>
  <c r="AA39" i="2"/>
  <c r="S126" i="2"/>
  <c r="S129" i="2" s="1"/>
  <c r="S40" i="2"/>
  <c r="S41" i="2" s="1"/>
  <c r="S42" i="2"/>
  <c r="S39" i="2"/>
  <c r="N114" i="2"/>
  <c r="N147" i="2"/>
  <c r="AB43" i="2"/>
  <c r="N45" i="2" l="1"/>
  <c r="N43" i="2"/>
  <c r="J42" i="2"/>
  <c r="Z43" i="2"/>
  <c r="P117" i="2"/>
  <c r="P98" i="2"/>
  <c r="P97" i="2"/>
  <c r="M140" i="2"/>
  <c r="D35" i="4"/>
  <c r="AA43" i="2"/>
  <c r="V43" i="2"/>
  <c r="R43" i="2"/>
  <c r="E35" i="4"/>
  <c r="Y43" i="2"/>
  <c r="H33" i="4"/>
  <c r="H37" i="4" s="1"/>
  <c r="Q44" i="2" s="1"/>
  <c r="P45" i="2"/>
  <c r="O45" i="2"/>
  <c r="O43" i="2"/>
  <c r="V129" i="2"/>
  <c r="G35" i="4"/>
  <c r="P106" i="2"/>
  <c r="P108" i="2" s="1"/>
  <c r="S43" i="2"/>
  <c r="P82" i="2"/>
  <c r="P84" i="2"/>
  <c r="O104" i="2"/>
  <c r="O113" i="2" s="1"/>
  <c r="O120" i="2" s="1"/>
  <c r="O156" i="2"/>
  <c r="O147" i="2"/>
  <c r="O153" i="2"/>
  <c r="O150" i="2"/>
  <c r="O114" i="2"/>
  <c r="O152" i="2"/>
  <c r="O146" i="2"/>
  <c r="M104" i="2"/>
  <c r="M113" i="2" s="1"/>
  <c r="M120" i="2" s="1"/>
  <c r="M114" i="2"/>
  <c r="M153" i="2"/>
  <c r="M156" i="2"/>
  <c r="M151" i="2"/>
  <c r="M147" i="2"/>
  <c r="M150" i="2"/>
  <c r="M154" i="2"/>
  <c r="M152" i="2"/>
  <c r="M146" i="2"/>
  <c r="O140" i="2"/>
  <c r="F35" i="4"/>
  <c r="T28" i="4"/>
  <c r="AD3" i="2"/>
  <c r="N41" i="2"/>
  <c r="J40" i="2"/>
  <c r="Q76" i="2"/>
  <c r="AD43" i="2"/>
  <c r="H30" i="4"/>
  <c r="H32" i="4" s="1"/>
  <c r="I29" i="4"/>
  <c r="Q5" i="2"/>
  <c r="Q65" i="2"/>
  <c r="R4" i="2"/>
  <c r="M136" i="2"/>
  <c r="M45" i="2"/>
  <c r="I30" i="4" l="1"/>
  <c r="I32" i="4" s="1"/>
  <c r="J29" i="4"/>
  <c r="R65" i="2"/>
  <c r="S4" i="2"/>
  <c r="R5" i="2"/>
  <c r="Q136" i="2"/>
  <c r="Q45" i="2"/>
  <c r="Q78" i="2"/>
  <c r="P85" i="2"/>
  <c r="P87" i="2" s="1"/>
  <c r="R68" i="2"/>
  <c r="Q98" i="2"/>
  <c r="Q117" i="2"/>
  <c r="Q97" i="2"/>
  <c r="O47" i="2"/>
  <c r="O130" i="2" s="1"/>
  <c r="O135" i="2" s="1"/>
  <c r="O137" i="2" s="1"/>
  <c r="O144" i="2" s="1"/>
  <c r="O145" i="2" s="1"/>
  <c r="O148" i="2" s="1"/>
  <c r="I34" i="4"/>
  <c r="R140" i="2" s="1"/>
  <c r="I33" i="4"/>
  <c r="I37" i="4" s="1"/>
  <c r="R44" i="2" s="1"/>
  <c r="Q106" i="2"/>
  <c r="Q108" i="2" s="1"/>
  <c r="P49" i="2"/>
  <c r="P50" i="2" s="1"/>
  <c r="P47" i="2"/>
  <c r="P130" i="2" s="1"/>
  <c r="P135" i="2" s="1"/>
  <c r="P137" i="2" s="1"/>
  <c r="P144" i="2" s="1"/>
  <c r="P145" i="2" s="1"/>
  <c r="N47" i="2"/>
  <c r="N130" i="2" s="1"/>
  <c r="N135" i="2" s="1"/>
  <c r="N137" i="2" s="1"/>
  <c r="N144" i="2" s="1"/>
  <c r="N145" i="2" s="1"/>
  <c r="N148" i="2" s="1"/>
  <c r="M47" i="2"/>
  <c r="M49" i="2"/>
  <c r="U28" i="4"/>
  <c r="AE3" i="2"/>
  <c r="V28" i="4" s="1"/>
  <c r="H34" i="4"/>
  <c r="Q140" i="2" s="1"/>
  <c r="Q47" i="2" l="1"/>
  <c r="Q130" i="2" s="1"/>
  <c r="Q135" i="2" s="1"/>
  <c r="Q137" i="2" s="1"/>
  <c r="Q49" i="2"/>
  <c r="Q50" i="2" s="1"/>
  <c r="M50" i="2"/>
  <c r="M130" i="2"/>
  <c r="M135" i="2" s="1"/>
  <c r="M137" i="2" s="1"/>
  <c r="M144" i="2" s="1"/>
  <c r="H35" i="4"/>
  <c r="R76" i="2"/>
  <c r="R98" i="2"/>
  <c r="R97" i="2"/>
  <c r="R117" i="2"/>
  <c r="R136" i="2"/>
  <c r="R45" i="2"/>
  <c r="K29" i="4"/>
  <c r="J30" i="4"/>
  <c r="J32" i="4" s="1"/>
  <c r="S65" i="2"/>
  <c r="S5" i="2"/>
  <c r="T4" i="2"/>
  <c r="P95" i="2"/>
  <c r="J34" i="4"/>
  <c r="S140" i="2" s="1"/>
  <c r="J33" i="4"/>
  <c r="J37" i="4" s="1"/>
  <c r="S44" i="2" s="1"/>
  <c r="N49" i="2"/>
  <c r="N50" i="2" s="1"/>
  <c r="P148" i="2"/>
  <c r="P92" i="2"/>
  <c r="P94" i="2" s="1"/>
  <c r="O49" i="2"/>
  <c r="O50" i="2" s="1"/>
  <c r="Q82" i="2"/>
  <c r="Q84" i="2"/>
  <c r="I35" i="4"/>
  <c r="R106" i="2"/>
  <c r="R108" i="2" s="1"/>
  <c r="P104" i="2" l="1"/>
  <c r="P153" i="2"/>
  <c r="P147" i="2"/>
  <c r="P114" i="2"/>
  <c r="P151" i="2"/>
  <c r="P150" i="2"/>
  <c r="P156" i="2"/>
  <c r="P146" i="2"/>
  <c r="P152" i="2"/>
  <c r="P154" i="2"/>
  <c r="L29" i="4"/>
  <c r="K30" i="4"/>
  <c r="K32" i="4" s="1"/>
  <c r="T5" i="2"/>
  <c r="T65" i="2"/>
  <c r="U4" i="2"/>
  <c r="S98" i="2"/>
  <c r="S117" i="2"/>
  <c r="S97" i="2"/>
  <c r="S136" i="2"/>
  <c r="S45" i="2"/>
  <c r="R47" i="2"/>
  <c r="R49" i="2"/>
  <c r="R50" i="2" s="1"/>
  <c r="R78" i="2"/>
  <c r="Q85" i="2"/>
  <c r="Q87" i="2" s="1"/>
  <c r="S68" i="2"/>
  <c r="J35" i="4"/>
  <c r="S106" i="2"/>
  <c r="S108" i="2" s="1"/>
  <c r="Q144" i="2"/>
  <c r="Q145" i="2" s="1"/>
  <c r="P121" i="2" l="1"/>
  <c r="P113" i="2"/>
  <c r="P120" i="2" s="1"/>
  <c r="R82" i="2"/>
  <c r="R84" i="2"/>
  <c r="S47" i="2"/>
  <c r="S130" i="2" s="1"/>
  <c r="S135" i="2" s="1"/>
  <c r="S137" i="2" s="1"/>
  <c r="S144" i="2" s="1"/>
  <c r="S49" i="2"/>
  <c r="T106" i="2"/>
  <c r="T108" i="2" s="1"/>
  <c r="S76" i="2"/>
  <c r="L30" i="4"/>
  <c r="L32" i="4" s="1"/>
  <c r="M29" i="4"/>
  <c r="U5" i="2"/>
  <c r="V4" i="2"/>
  <c r="U65" i="2"/>
  <c r="K33" i="4"/>
  <c r="K37" i="4" s="1"/>
  <c r="T44" i="2" s="1"/>
  <c r="Q92" i="2"/>
  <c r="Q94" i="2" s="1"/>
  <c r="Q95" i="2" s="1"/>
  <c r="R130" i="2"/>
  <c r="R135" i="2" s="1"/>
  <c r="R137" i="2" s="1"/>
  <c r="T117" i="2"/>
  <c r="T98" i="2"/>
  <c r="T97" i="2"/>
  <c r="K34" i="4"/>
  <c r="T140" i="2" s="1"/>
  <c r="Q104" i="2" l="1"/>
  <c r="Q150" i="2"/>
  <c r="Q153" i="2"/>
  <c r="Q147" i="2"/>
  <c r="Q152" i="2"/>
  <c r="Q114" i="2"/>
  <c r="Q156" i="2"/>
  <c r="Q146" i="2"/>
  <c r="T136" i="2"/>
  <c r="T45" i="2"/>
  <c r="L33" i="4"/>
  <c r="L37" i="4" s="1"/>
  <c r="U44" i="2" s="1"/>
  <c r="L34" i="4"/>
  <c r="U140" i="2" s="1"/>
  <c r="R144" i="2"/>
  <c r="R145" i="2" s="1"/>
  <c r="S50" i="2"/>
  <c r="U106" i="2"/>
  <c r="U108" i="2" s="1"/>
  <c r="T68" i="2"/>
  <c r="Q148" i="2"/>
  <c r="M30" i="4"/>
  <c r="M32" i="4" s="1"/>
  <c r="N29" i="4"/>
  <c r="V65" i="2"/>
  <c r="W4" i="2"/>
  <c r="V5" i="2"/>
  <c r="S78" i="2"/>
  <c r="R85" i="2"/>
  <c r="R87" i="2" s="1"/>
  <c r="U98" i="2"/>
  <c r="U117" i="2"/>
  <c r="U97" i="2"/>
  <c r="K35" i="4"/>
  <c r="T76" i="2" l="1"/>
  <c r="U136" i="2"/>
  <c r="U45" i="2"/>
  <c r="N30" i="4"/>
  <c r="N32" i="4" s="1"/>
  <c r="O29" i="4"/>
  <c r="W65" i="2"/>
  <c r="X4" i="2"/>
  <c r="W5" i="2"/>
  <c r="L35" i="4"/>
  <c r="N33" i="4"/>
  <c r="N37" i="4" s="1"/>
  <c r="W44" i="2" s="1"/>
  <c r="N34" i="4"/>
  <c r="W140" i="2" s="1"/>
  <c r="M33" i="4"/>
  <c r="M37" i="4" s="1"/>
  <c r="V44" i="2" s="1"/>
  <c r="T47" i="2"/>
  <c r="T49" i="2"/>
  <c r="S82" i="2"/>
  <c r="S84" i="2"/>
  <c r="V98" i="2"/>
  <c r="V117" i="2"/>
  <c r="V97" i="2"/>
  <c r="S145" i="2"/>
  <c r="R92" i="2"/>
  <c r="R94" i="2" s="1"/>
  <c r="R95" i="2" s="1"/>
  <c r="V106" i="2"/>
  <c r="V108" i="2" s="1"/>
  <c r="M34" i="4"/>
  <c r="V140" i="2" s="1"/>
  <c r="Q113" i="2"/>
  <c r="Q120" i="2" s="1"/>
  <c r="Q121" i="2"/>
  <c r="R104" i="2" l="1"/>
  <c r="R150" i="2"/>
  <c r="R114" i="2"/>
  <c r="R156" i="2"/>
  <c r="R153" i="2"/>
  <c r="R152" i="2"/>
  <c r="R147" i="2"/>
  <c r="R146" i="2"/>
  <c r="S92" i="2"/>
  <c r="S94" i="2" s="1"/>
  <c r="O33" i="4"/>
  <c r="O37" i="4" s="1"/>
  <c r="X44" i="2" s="1"/>
  <c r="O34" i="4"/>
  <c r="X140" i="2" s="1"/>
  <c r="M35" i="4"/>
  <c r="T78" i="2"/>
  <c r="S85" i="2"/>
  <c r="S87" i="2" s="1"/>
  <c r="S95" i="2" s="1"/>
  <c r="O30" i="4"/>
  <c r="O32" i="4" s="1"/>
  <c r="P29" i="4"/>
  <c r="X65" i="2"/>
  <c r="X5" i="2"/>
  <c r="Y4" i="2"/>
  <c r="V136" i="2"/>
  <c r="V45" i="2"/>
  <c r="N35" i="4"/>
  <c r="W106" i="2"/>
  <c r="W108" i="2" s="1"/>
  <c r="T50" i="2"/>
  <c r="T130" i="2"/>
  <c r="T135" i="2" s="1"/>
  <c r="T137" i="2" s="1"/>
  <c r="R148" i="2"/>
  <c r="U47" i="2"/>
  <c r="U130" i="2" s="1"/>
  <c r="U135" i="2" s="1"/>
  <c r="U137" i="2" s="1"/>
  <c r="U144" i="2" s="1"/>
  <c r="W136" i="2"/>
  <c r="W45" i="2"/>
  <c r="U68" i="2"/>
  <c r="W117" i="2"/>
  <c r="W98" i="2"/>
  <c r="W97" i="2"/>
  <c r="X136" i="2" l="1"/>
  <c r="X45" i="2"/>
  <c r="S104" i="2"/>
  <c r="S152" i="2"/>
  <c r="S146" i="2"/>
  <c r="S156" i="2"/>
  <c r="S114" i="2"/>
  <c r="S153" i="2"/>
  <c r="S147" i="2"/>
  <c r="S150" i="2"/>
  <c r="U76" i="2"/>
  <c r="P30" i="4"/>
  <c r="P32" i="4" s="1"/>
  <c r="Q29" i="4"/>
  <c r="Y65" i="2"/>
  <c r="Y5" i="2"/>
  <c r="Z4" i="2"/>
  <c r="W47" i="2"/>
  <c r="W130" i="2" s="1"/>
  <c r="W135" i="2" s="1"/>
  <c r="W137" i="2" s="1"/>
  <c r="W144" i="2" s="1"/>
  <c r="X98" i="2"/>
  <c r="X117" i="2"/>
  <c r="X97" i="2"/>
  <c r="P33" i="4"/>
  <c r="P37" i="4" s="1"/>
  <c r="Y44" i="2" s="1"/>
  <c r="P34" i="4"/>
  <c r="Y140" i="2" s="1"/>
  <c r="S148" i="2"/>
  <c r="V47" i="2"/>
  <c r="V130" i="2" s="1"/>
  <c r="V135" i="2" s="1"/>
  <c r="V137" i="2" s="1"/>
  <c r="V144" i="2" s="1"/>
  <c r="T82" i="2"/>
  <c r="T84" i="2"/>
  <c r="T144" i="2"/>
  <c r="T145" i="2" s="1"/>
  <c r="Q157" i="2"/>
  <c r="U49" i="2"/>
  <c r="O35" i="4"/>
  <c r="X106" i="2"/>
  <c r="X108" i="2" s="1"/>
  <c r="R113" i="2"/>
  <c r="R120" i="2" s="1"/>
  <c r="R121" i="2"/>
  <c r="P35" i="4" l="1"/>
  <c r="Y106" i="2"/>
  <c r="Y108" i="2" s="1"/>
  <c r="Y136" i="2"/>
  <c r="Y45" i="2"/>
  <c r="Y98" i="2"/>
  <c r="Y117" i="2"/>
  <c r="Y97" i="2"/>
  <c r="V68" i="2"/>
  <c r="S121" i="2"/>
  <c r="S113" i="2"/>
  <c r="S120" i="2" s="1"/>
  <c r="V49" i="2"/>
  <c r="V50" i="2" s="1"/>
  <c r="W49" i="2"/>
  <c r="W50" i="2" s="1"/>
  <c r="X49" i="2"/>
  <c r="X50" i="2" s="1"/>
  <c r="X47" i="2"/>
  <c r="X130" i="2" s="1"/>
  <c r="X135" i="2" s="1"/>
  <c r="X137" i="2" s="1"/>
  <c r="X144" i="2" s="1"/>
  <c r="T92" i="2"/>
  <c r="T94" i="2" s="1"/>
  <c r="U145" i="2"/>
  <c r="U78" i="2"/>
  <c r="T85" i="2"/>
  <c r="T87" i="2" s="1"/>
  <c r="U50" i="2"/>
  <c r="Q30" i="4"/>
  <c r="Q32" i="4" s="1"/>
  <c r="R29" i="4"/>
  <c r="Z65" i="2"/>
  <c r="AA4" i="2"/>
  <c r="Z5" i="2"/>
  <c r="Q34" i="4" l="1"/>
  <c r="Z140" i="2" s="1"/>
  <c r="Z98" i="2"/>
  <c r="Z117" i="2"/>
  <c r="Z97" i="2"/>
  <c r="U82" i="2"/>
  <c r="U84" i="2"/>
  <c r="T95" i="2"/>
  <c r="S29" i="4"/>
  <c r="R30" i="4"/>
  <c r="R32" i="4" s="1"/>
  <c r="AA65" i="2"/>
  <c r="AA5" i="2"/>
  <c r="AB4" i="2"/>
  <c r="U92" i="2"/>
  <c r="U94" i="2" s="1"/>
  <c r="U148" i="2"/>
  <c r="V145" i="2"/>
  <c r="Y47" i="2"/>
  <c r="Y130" i="2" s="1"/>
  <c r="Y135" i="2" s="1"/>
  <c r="Y137" i="2" s="1"/>
  <c r="Y144" i="2" s="1"/>
  <c r="Y49" i="2"/>
  <c r="Y50" i="2" s="1"/>
  <c r="V76" i="2"/>
  <c r="T148" i="2"/>
  <c r="Z106" i="2"/>
  <c r="Z108" i="2" s="1"/>
  <c r="Q33" i="4"/>
  <c r="Q37" i="4" s="1"/>
  <c r="Z44" i="2" s="1"/>
  <c r="Z136" i="2" l="1"/>
  <c r="Z45" i="2"/>
  <c r="AA106" i="2"/>
  <c r="AA108" i="2" s="1"/>
  <c r="V148" i="2"/>
  <c r="W145" i="2"/>
  <c r="V92" i="2"/>
  <c r="V94" i="2" s="1"/>
  <c r="T104" i="2"/>
  <c r="T114" i="2"/>
  <c r="T146" i="2"/>
  <c r="T156" i="2"/>
  <c r="T153" i="2"/>
  <c r="T147" i="2"/>
  <c r="T150" i="2"/>
  <c r="T152" i="2"/>
  <c r="R33" i="4"/>
  <c r="R37" i="4" s="1"/>
  <c r="AA44" i="2" s="1"/>
  <c r="V78" i="2"/>
  <c r="U85" i="2"/>
  <c r="U87" i="2" s="1"/>
  <c r="U95" i="2" s="1"/>
  <c r="Q35" i="4"/>
  <c r="R34" i="4"/>
  <c r="AA140" i="2" s="1"/>
  <c r="T29" i="4"/>
  <c r="S30" i="4"/>
  <c r="S32" i="4" s="1"/>
  <c r="AB65" i="2"/>
  <c r="AB5" i="2"/>
  <c r="AC4" i="2"/>
  <c r="AA98" i="2"/>
  <c r="AA117" i="2"/>
  <c r="AA97" i="2"/>
  <c r="W68" i="2"/>
  <c r="W76" i="2" l="1"/>
  <c r="AB117" i="2"/>
  <c r="AB98" i="2"/>
  <c r="AB97" i="2"/>
  <c r="AB106" i="2"/>
  <c r="AB108" i="2" s="1"/>
  <c r="X145" i="2"/>
  <c r="W92" i="2"/>
  <c r="W94" i="2" s="1"/>
  <c r="R35" i="4"/>
  <c r="U104" i="2"/>
  <c r="U114" i="2"/>
  <c r="U153" i="2"/>
  <c r="U147" i="2"/>
  <c r="U150" i="2"/>
  <c r="U152" i="2"/>
  <c r="U146" i="2"/>
  <c r="U156" i="2"/>
  <c r="S33" i="4"/>
  <c r="S37" i="4" s="1"/>
  <c r="AB44" i="2" s="1"/>
  <c r="T30" i="4"/>
  <c r="T32" i="4" s="1"/>
  <c r="U29" i="4"/>
  <c r="AC5" i="2"/>
  <c r="AD4" i="2"/>
  <c r="AC65" i="2"/>
  <c r="V82" i="2"/>
  <c r="V84" i="2"/>
  <c r="S34" i="4"/>
  <c r="AB140" i="2" s="1"/>
  <c r="AA136" i="2"/>
  <c r="AA45" i="2"/>
  <c r="T113" i="2"/>
  <c r="T120" i="2" s="1"/>
  <c r="T121" i="2"/>
  <c r="Z47" i="2"/>
  <c r="Z130" i="2" s="1"/>
  <c r="Z135" i="2" s="1"/>
  <c r="Z137" i="2" s="1"/>
  <c r="Z144" i="2" s="1"/>
  <c r="Z49" i="2"/>
  <c r="Z50" i="2" s="1"/>
  <c r="AB136" i="2" l="1"/>
  <c r="AB45" i="2"/>
  <c r="AA47" i="2"/>
  <c r="AA130" i="2" s="1"/>
  <c r="AA135" i="2" s="1"/>
  <c r="AA137" i="2" s="1"/>
  <c r="AA144" i="2" s="1"/>
  <c r="U33" i="4"/>
  <c r="U37" i="4" s="1"/>
  <c r="AD44" i="2" s="1"/>
  <c r="S35" i="4"/>
  <c r="AC106" i="2"/>
  <c r="AC108" i="2" s="1"/>
  <c r="X148" i="2"/>
  <c r="Y145" i="2"/>
  <c r="X92" i="2"/>
  <c r="X94" i="2" s="1"/>
  <c r="U30" i="4"/>
  <c r="U32" i="4" s="1"/>
  <c r="V29" i="4"/>
  <c r="AE4" i="2"/>
  <c r="AD65" i="2"/>
  <c r="AD5" i="2"/>
  <c r="W148" i="2"/>
  <c r="X68" i="2"/>
  <c r="U113" i="2"/>
  <c r="U120" i="2" s="1"/>
  <c r="U121" i="2"/>
  <c r="W78" i="2"/>
  <c r="V85" i="2"/>
  <c r="V87" i="2" s="1"/>
  <c r="V95" i="2" s="1"/>
  <c r="T33" i="4"/>
  <c r="T37" i="4" s="1"/>
  <c r="AC44" i="2" s="1"/>
  <c r="T34" i="4"/>
  <c r="AC140" i="2" s="1"/>
  <c r="AC98" i="2"/>
  <c r="AC117" i="2"/>
  <c r="AC97" i="2"/>
  <c r="Z145" i="2" l="1"/>
  <c r="Y92" i="2"/>
  <c r="Y94" i="2" s="1"/>
  <c r="V104" i="2"/>
  <c r="V153" i="2"/>
  <c r="V114" i="2"/>
  <c r="V156" i="2"/>
  <c r="V147" i="2"/>
  <c r="V152" i="2"/>
  <c r="V146" i="2"/>
  <c r="V150" i="2"/>
  <c r="T35" i="4"/>
  <c r="W82" i="2"/>
  <c r="W84" i="2"/>
  <c r="V30" i="4"/>
  <c r="V32" i="4" s="1"/>
  <c r="AE65" i="2"/>
  <c r="AE5" i="2"/>
  <c r="AD106" i="2"/>
  <c r="AD108" i="2" s="1"/>
  <c r="U34" i="4"/>
  <c r="AD140" i="2" s="1"/>
  <c r="AD136" i="2"/>
  <c r="AD45" i="2"/>
  <c r="X76" i="2"/>
  <c r="AA49" i="2"/>
  <c r="AA50" i="2" s="1"/>
  <c r="AB47" i="2"/>
  <c r="AB130" i="2" s="1"/>
  <c r="AB135" i="2" s="1"/>
  <c r="AB137" i="2" s="1"/>
  <c r="AB144" i="2" s="1"/>
  <c r="AC136" i="2"/>
  <c r="AC45" i="2"/>
  <c r="AD98" i="2"/>
  <c r="AD117" i="2"/>
  <c r="AD97" i="2"/>
  <c r="AC47" i="2" l="1"/>
  <c r="AC130" i="2" s="1"/>
  <c r="AC135" i="2" s="1"/>
  <c r="AC137" i="2" s="1"/>
  <c r="AC144" i="2" s="1"/>
  <c r="AC49" i="2"/>
  <c r="AC50" i="2" s="1"/>
  <c r="X78" i="2"/>
  <c r="W85" i="2"/>
  <c r="W87" i="2" s="1"/>
  <c r="W95" i="2" s="1"/>
  <c r="AD47" i="2"/>
  <c r="AD130" i="2" s="1"/>
  <c r="AD135" i="2" s="1"/>
  <c r="AD137" i="2" s="1"/>
  <c r="AD144" i="2" s="1"/>
  <c r="U35" i="4"/>
  <c r="V121" i="2"/>
  <c r="V113" i="2"/>
  <c r="V120" i="2" s="1"/>
  <c r="D25" i="4"/>
  <c r="AE106" i="2"/>
  <c r="AE108" i="2" s="1"/>
  <c r="V34" i="4"/>
  <c r="AE140" i="2" s="1"/>
  <c r="V33" i="4"/>
  <c r="V37" i="4" s="1"/>
  <c r="AE44" i="2" s="1"/>
  <c r="Z148" i="2"/>
  <c r="AA145" i="2"/>
  <c r="Z92" i="2"/>
  <c r="Z94" i="2" s="1"/>
  <c r="AB49" i="2"/>
  <c r="AB50" i="2" s="1"/>
  <c r="Y68" i="2"/>
  <c r="AE117" i="2"/>
  <c r="AE98" i="2"/>
  <c r="AE97" i="2"/>
  <c r="Y148" i="2"/>
  <c r="AB145" i="2" l="1"/>
  <c r="AA92" i="2"/>
  <c r="AA94" i="2" s="1"/>
  <c r="AD49" i="2"/>
  <c r="AD50" i="2" s="1"/>
  <c r="Y76" i="2"/>
  <c r="W156" i="2"/>
  <c r="W153" i="2"/>
  <c r="W104" i="2"/>
  <c r="W147" i="2"/>
  <c r="W114" i="2"/>
  <c r="W150" i="2"/>
  <c r="W146" i="2"/>
  <c r="W152" i="2"/>
  <c r="AE136" i="2"/>
  <c r="AE45" i="2"/>
  <c r="J44" i="2"/>
  <c r="X82" i="2"/>
  <c r="X84" i="2"/>
  <c r="V35" i="4"/>
  <c r="D42" i="1" s="1"/>
  <c r="AE47" i="2" l="1"/>
  <c r="J45" i="2"/>
  <c r="Z68" i="2"/>
  <c r="Y78" i="2"/>
  <c r="X85" i="2"/>
  <c r="X87" i="2" s="1"/>
  <c r="X95" i="2" s="1"/>
  <c r="AA148" i="2"/>
  <c r="W121" i="2"/>
  <c r="W113" i="2"/>
  <c r="W120" i="2" s="1"/>
  <c r="AC145" i="2"/>
  <c r="AB148" i="2"/>
  <c r="AB92" i="2"/>
  <c r="AB94" i="2" s="1"/>
  <c r="X104" i="2" l="1"/>
  <c r="X153" i="2"/>
  <c r="X147" i="2"/>
  <c r="X114" i="2"/>
  <c r="X152" i="2"/>
  <c r="X146" i="2"/>
  <c r="X156" i="2"/>
  <c r="X150" i="2"/>
  <c r="Y82" i="2"/>
  <c r="Y84" i="2"/>
  <c r="Z76" i="2"/>
  <c r="AD145" i="2"/>
  <c r="AC92" i="2"/>
  <c r="AC94" i="2" s="1"/>
  <c r="AE130" i="2"/>
  <c r="AE135" i="2" s="1"/>
  <c r="AE137" i="2" s="1"/>
  <c r="AE144" i="2" s="1"/>
  <c r="J47" i="2"/>
  <c r="AE49" i="2"/>
  <c r="AE145" i="2" l="1"/>
  <c r="AD92" i="2"/>
  <c r="AD94" i="2" s="1"/>
  <c r="AC148" i="2"/>
  <c r="AA68" i="2"/>
  <c r="AE50" i="2"/>
  <c r="J49" i="2"/>
  <c r="Z78" i="2"/>
  <c r="Y85" i="2"/>
  <c r="Y87" i="2" s="1"/>
  <c r="Y95" i="2" s="1"/>
  <c r="X121" i="2"/>
  <c r="X113" i="2"/>
  <c r="X120" i="2" s="1"/>
  <c r="AA76" i="2" l="1"/>
  <c r="Y104" i="2"/>
  <c r="Y150" i="2"/>
  <c r="Y146" i="2"/>
  <c r="Y156" i="2"/>
  <c r="Y152" i="2"/>
  <c r="Y114" i="2"/>
  <c r="Y147" i="2"/>
  <c r="Y153" i="2"/>
  <c r="AE92" i="2"/>
  <c r="AE94" i="2" s="1"/>
  <c r="Z82" i="2"/>
  <c r="Z84" i="2"/>
  <c r="AD148" i="2"/>
  <c r="AB68" i="2" l="1"/>
  <c r="AA78" i="2"/>
  <c r="Z85" i="2"/>
  <c r="Z87" i="2" s="1"/>
  <c r="Z95" i="2" s="1"/>
  <c r="AE148" i="2"/>
  <c r="B148" i="2" s="1"/>
  <c r="D36" i="1" s="1"/>
  <c r="Y113" i="2"/>
  <c r="Y120" i="2" s="1"/>
  <c r="Y121" i="2"/>
  <c r="Z104" i="2" l="1"/>
  <c r="Z146" i="2"/>
  <c r="Z147" i="2"/>
  <c r="Z114" i="2"/>
  <c r="Z156" i="2"/>
  <c r="Z150" i="2"/>
  <c r="Z152" i="2"/>
  <c r="Z153" i="2"/>
  <c r="AB76" i="2"/>
  <c r="AA82" i="2"/>
  <c r="AA84" i="2"/>
  <c r="AB78" i="2" l="1"/>
  <c r="AA85" i="2"/>
  <c r="AA87" i="2" s="1"/>
  <c r="AA95" i="2" s="1"/>
  <c r="AC68" i="2"/>
  <c r="Z113" i="2"/>
  <c r="Z120" i="2" s="1"/>
  <c r="Z121" i="2"/>
  <c r="AA104" i="2" l="1"/>
  <c r="AA152" i="2"/>
  <c r="AA146" i="2"/>
  <c r="AA156" i="2"/>
  <c r="AA114" i="2"/>
  <c r="AA153" i="2"/>
  <c r="AA147" i="2"/>
  <c r="AA150" i="2"/>
  <c r="AC76" i="2"/>
  <c r="AB82" i="2"/>
  <c r="AB84" i="2"/>
  <c r="AC78" i="2" l="1"/>
  <c r="AB85" i="2"/>
  <c r="AB87" i="2" s="1"/>
  <c r="AB95" i="2" s="1"/>
  <c r="AD68" i="2"/>
  <c r="AA121" i="2"/>
  <c r="AA113" i="2"/>
  <c r="AA120" i="2" s="1"/>
  <c r="AD76" i="2" l="1"/>
  <c r="AC82" i="2"/>
  <c r="AC84" i="2"/>
  <c r="AB114" i="2"/>
  <c r="AB104" i="2"/>
  <c r="AB147" i="2"/>
  <c r="AB150" i="2"/>
  <c r="AB152" i="2"/>
  <c r="AB146" i="2"/>
  <c r="AB153" i="2"/>
  <c r="AB156" i="2"/>
  <c r="AB113" i="2" l="1"/>
  <c r="AB120" i="2" s="1"/>
  <c r="AB121" i="2"/>
  <c r="AD78" i="2"/>
  <c r="AC85" i="2"/>
  <c r="AC87" i="2" s="1"/>
  <c r="AC95" i="2" s="1"/>
  <c r="AE68" i="2"/>
  <c r="AC104" i="2" l="1"/>
  <c r="AC114" i="2"/>
  <c r="AC156" i="2"/>
  <c r="AC150" i="2"/>
  <c r="AC152" i="2"/>
  <c r="AC153" i="2"/>
  <c r="AC146" i="2"/>
  <c r="AC147" i="2"/>
  <c r="AD82" i="2"/>
  <c r="AD84" i="2"/>
  <c r="AE76" i="2"/>
  <c r="AE78" i="2" l="1"/>
  <c r="AD85" i="2"/>
  <c r="AD87" i="2" s="1"/>
  <c r="AD95" i="2" s="1"/>
  <c r="AC113" i="2"/>
  <c r="AC120" i="2" s="1"/>
  <c r="AC121" i="2"/>
  <c r="AD104" i="2" l="1"/>
  <c r="AD114" i="2"/>
  <c r="AD150" i="2"/>
  <c r="AD156" i="2"/>
  <c r="AD153" i="2"/>
  <c r="AD146" i="2"/>
  <c r="AD147" i="2"/>
  <c r="AD152" i="2"/>
  <c r="AE82" i="2"/>
  <c r="AE85" i="2" s="1"/>
  <c r="AE87" i="2" s="1"/>
  <c r="AE95" i="2" s="1"/>
  <c r="AE84" i="2"/>
  <c r="AE104" i="2" l="1"/>
  <c r="AE146" i="2"/>
  <c r="AE114" i="2"/>
  <c r="AE147" i="2"/>
  <c r="AE150" i="2"/>
  <c r="AE156" i="2"/>
  <c r="AE153" i="2"/>
  <c r="AE152" i="2"/>
  <c r="AD121" i="2"/>
  <c r="AD113" i="2"/>
  <c r="AD120" i="2" s="1"/>
  <c r="AE121" i="2" l="1"/>
  <c r="B121" i="2" s="1"/>
  <c r="D35" i="1" s="1"/>
  <c r="AE113" i="2"/>
  <c r="AE120" i="2" s="1"/>
  <c r="B120" i="2" s="1"/>
  <c r="D34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Unknown Author</author>
  </authors>
  <commentList>
    <comment ref="M4" authorId="0" shapeId="0" xr:uid="{00000000-0006-0000-0100-00000C000000}">
      <text>
        <r>
          <rPr>
            <sz val="10"/>
            <rFont val="Arial"/>
            <family val="2"/>
          </rPr>
          <t>Data zakończenia roku poprzedzającego o 2 lata rok bieżący. Dla roku 2021 jest to rok 2019.</t>
        </r>
      </text>
    </comment>
    <comment ref="O4" authorId="0" shapeId="0" xr:uid="{00000000-0006-0000-0100-00000D000000}">
      <text>
        <r>
          <rPr>
            <sz val="10"/>
            <rFont val="Arial"/>
            <family val="2"/>
          </rPr>
          <t xml:space="preserve">Wpisać datę zakończenia śródokresu (roku niepełnego), za który są dostępne ostatnie dane finansowe. W przypadku, gdy ostatnie dostępne dane są za cały rok można nie wypełniać tej pozycji.
</t>
        </r>
      </text>
    </comment>
    <comment ref="F12" authorId="0" shapeId="0" xr:uid="{00000000-0006-0000-0100-000006000000}">
      <text>
        <r>
          <rPr>
            <sz val="10"/>
            <rFont val="Arial"/>
            <family val="2"/>
          </rPr>
          <t xml:space="preserve">Należy wpisać przychody z KPiR. Można wpisać wszystkie przychody w jednym wierszu. Jeżeli istotne jest rozbicie przychodów można je wpisać osobno w każdym wierszu. W wierszach poniżej do edycji można wpisać istotne rozbicie przychodów np. na segmenty działalności.
</t>
        </r>
      </text>
    </comment>
    <comment ref="F22" authorId="0" shapeId="0" xr:uid="{00000000-0006-0000-0100-000007000000}">
      <text>
        <r>
          <rPr>
            <sz val="10"/>
            <rFont val="Arial"/>
            <family val="2"/>
          </rPr>
          <t>Należy wpisać koszty z KPiR. Można wpisać wszystkie koszty w jednym wierszu. Jeżeli istotne jest rozbicie kosztów można je wpisać osobno w każdym wierszu. W wierszach poniżej do edycji można wpisać istotne rozbicie kosztów np. na segmenty działalności.</t>
        </r>
      </text>
    </comment>
    <comment ref="O35" authorId="0" shapeId="0" xr:uid="{00000000-0006-0000-0100-00000E000000}">
      <text>
        <r>
          <rPr>
            <sz val="10"/>
            <rFont val="Arial"/>
            <family val="2"/>
          </rPr>
          <t>Pole odblokowane: remanent końcowy dla śródokresu. W pozostałych kolumnach wiersz 35 jest polem żółtym.</t>
        </r>
      </text>
    </comment>
    <comment ref="F46" authorId="0" shapeId="0" xr:uid="{00000000-0006-0000-0100-000008000000}">
      <text>
        <r>
          <rPr>
            <sz val="10"/>
            <rFont val="Arial"/>
            <family val="2"/>
          </rPr>
          <t>Należy wpisać odpowiednią stawkę podatku.</t>
        </r>
      </text>
    </comment>
    <comment ref="F47" authorId="0" shapeId="0" xr:uid="{00000000-0006-0000-0100-000009000000}">
      <text>
        <r>
          <rPr>
            <sz val="10"/>
            <rFont val="Arial"/>
            <family val="2"/>
          </rPr>
          <t>Należy wybrać odpowiednią formę opodatkowania.</t>
        </r>
      </text>
    </comment>
    <comment ref="E53" authorId="0" shapeId="0" xr:uid="{00000000-0006-0000-0100-000001000000}">
      <text>
        <r>
          <rPr>
            <sz val="10"/>
            <rFont val="Arial"/>
            <family val="2"/>
          </rPr>
          <t>Należy przyjąć odpowiedni poziom pobrań właścicicielskich (kwota ujemna). Należy przyjąć kwotę na rok w wysokości [XX] dla gospodarstwa domowego powiększoną o [XX] zł dla każdej osoby wchodzącej w skład gospodarstwa domowego (np. dla 4 osobowej rodziny będzie to [XX] zł). W przypadku wyboru takich kosztów należy w komórce I53 wybrać "koszty standardowe".  Można nie wpisywać tych kosztów jeśli mogą być one pokryte z innych źródeł dochodu. W takim przypadku należy w komórce I53 wybrać "pokryte z innych źródeł"  i wypełnienie danych w wierszach 53 do 58 nie jest konieczne.  W przypadku indywidalnej kalulacji dla danego pożyczkobiorcy należy wybrać w komórce I50 "inna wartość" i wypełnić odpowiednio wartości w liniach poniżej.</t>
        </r>
      </text>
    </comment>
    <comment ref="E54" authorId="0" shapeId="0" xr:uid="{00000000-0006-0000-0100-000002000000}">
      <text>
        <r>
          <rPr>
            <sz val="10"/>
            <rFont val="Arial"/>
            <family val="2"/>
          </rPr>
          <t>Należy wpisać kwotę ze znakiem + jaką osoba/osoby prowadzące działalność gospodarczą zamierzają wnieść do działalności np. na koszty projektu. Mogą to być kwoty ze zbycia aktywów, likwidacji lokat etc.</t>
        </r>
      </text>
    </comment>
    <comment ref="E55" authorId="0" shapeId="0" xr:uid="{00000000-0006-0000-0100-000003000000}">
      <text>
        <r>
          <rPr>
            <sz val="10"/>
            <rFont val="Arial"/>
            <family val="2"/>
          </rPr>
          <t>Jeśli są istotne dla analizy należy wpisać ze znakiem + kwoty dochodów z innych źródeł niż działalność gospodarcza np. umowa o pracę, umowy najmu nieruchomości etc.</t>
        </r>
      </text>
    </comment>
    <comment ref="E60" authorId="0" shapeId="0" xr:uid="{00000000-0006-0000-0100-000004000000}">
      <text>
        <r>
          <rPr>
            <sz val="10"/>
            <rFont val="Arial"/>
            <family val="2"/>
          </rPr>
          <t>Należy wpisać ze znakiem + kwoty przychodów, które nie wynikają z powtarzalnej działalności np. sprzedaż aktywów, otrzymane odszkodowania, umorzenia długów etc.</t>
        </r>
      </text>
    </comment>
    <comment ref="E61" authorId="0" shapeId="0" xr:uid="{00000000-0006-0000-0100-000005000000}">
      <text>
        <r>
          <rPr>
            <sz val="10"/>
            <rFont val="Arial"/>
            <family val="2"/>
          </rPr>
          <t xml:space="preserve">Należy wpisać ze znakiem + kwoty kosztów, które nie wynikają z powtarzalnej działalności np. nabycie aktywów, wypłacone odszkodowania, odpisy należności etc.
</t>
        </r>
      </text>
    </comment>
    <comment ref="F128" authorId="0" shapeId="0" xr:uid="{00000000-0006-0000-0100-00000A000000}">
      <text>
        <r>
          <rPr>
            <sz val="10"/>
            <rFont val="Arial"/>
            <family val="2"/>
          </rPr>
          <t>Inne nie przewidziane powyżej korekty działalości operacyjnej.</t>
        </r>
      </text>
    </comment>
    <comment ref="F143" authorId="0" shapeId="0" xr:uid="{00000000-0006-0000-0100-00000B000000}">
      <text>
        <r>
          <rPr>
            <sz val="10"/>
            <rFont val="Arial"/>
            <family val="2"/>
          </rPr>
          <t>inne nie przewidzane powyżej źródła finansowania np. dotacje</t>
        </r>
      </text>
    </comment>
  </commentList>
</comments>
</file>

<file path=xl/sharedStrings.xml><?xml version="1.0" encoding="utf-8"?>
<sst xmlns="http://schemas.openxmlformats.org/spreadsheetml/2006/main" count="324" uniqueCount="270">
  <si>
    <t>PROJEKCJA FINANSOWA – KPiR / RYCZAŁT – INSTRUKCJA WYPEŁNIANIA</t>
  </si>
  <si>
    <t>Formularz dla Klienta ubiegającego się o finansowanie w TISE S.A. – księga przychodów i rozchodów lub ryczałt</t>
  </si>
  <si>
    <t>cg_202609</t>
  </si>
  <si>
    <t>1. Zasady ogólne</t>
  </si>
  <si>
    <t>Wypełniaj wyłącznie pola żółte.</t>
  </si>
  <si>
    <t>Pozostałe komórki zawierają formuły i są zablokowane.</t>
  </si>
  <si>
    <t>Wszystkie kwoty podawaj w jednej, stałej jednostce.</t>
  </si>
  <si>
    <t>Zalecane: złote. Tę samą jednostkę stosuj w zakładce „Kredyt TISE".</t>
  </si>
  <si>
    <t>Koszty i wydatki wpisuj jako wartości dodatnie.</t>
  </si>
  <si>
    <t>Wyjątki są opisane w nazwie pozycji, np. „(wartość ujemna)".</t>
  </si>
  <si>
    <t>Nie wypełniaj pozycji oznaczonych „automatyczne".</t>
  </si>
  <si>
    <t>Wiersze 44, 106, 138–141 uzupełnia moduł kredytowy i mechanizm zadłużenia.</t>
  </si>
  <si>
    <t>Nie dodawaj i nie usuwaj wierszy ani kolumn.</t>
  </si>
  <si>
    <t>Spowoduje to rozerwanie formuł w całym modelu.</t>
  </si>
  <si>
    <t>Okres prognozy: 6 pełnych lat obrotowych.</t>
  </si>
  <si>
    <t>Kolumny dalszych lat są ukryte i nie muszą być wypełniane.</t>
  </si>
  <si>
    <t>2. Kolejność wypełniania</t>
  </si>
  <si>
    <t>Krok 1 – nagłówek</t>
  </si>
  <si>
    <t>Nazwa firmy i NIP w górnej części arkusza „Prognoza KPiR klienta".</t>
  </si>
  <si>
    <t>Krok 2 – okresy (wiersze 3–7)</t>
  </si>
  <si>
    <t>Data końca ostatniego zamkniętego roku (kolumna M) i data śródokresu (kolumna O). Pozostałe daty wyliczą się same. W wierszach 6–7 wskaż, czy dane są roczne czy śródroczne oraz czy to wykonanie, czy prognoza.</t>
  </si>
  <si>
    <t>Krok 3 – przychody (wiersze 12–18)</t>
  </si>
  <si>
    <t>Kolumna 7 KPiR „Wartość sprzedanych towarów i usług" oraz kolumna 8 „Pozostałe przychody". Przy ryczałcie – przychód wykazany w ewidencji przychodów.</t>
  </si>
  <si>
    <t>Krok 4 – koszty (wiersze 22–35)</t>
  </si>
  <si>
    <t>Kolumny 10–14 KPiR. Amortyzację podatkową wykaż dodatkowo w wierszu 26 – model odejmuje ją, żeby nie liczyć jej dwa razy. Remanent początkowy i końcowy w wierszach 34–35.</t>
  </si>
  <si>
    <t>Krok 5 – podatek (wiersze 46–48)</t>
  </si>
  <si>
    <t>W komórce F47 wybierz formę opodatkowania z listy, w wierszu 46 wpisz stawkę. Przy ryczałcie podatek liczony jest od przychodu, przy pozostałych formach – od dochodu.</t>
  </si>
  <si>
    <t>Krok 6 – pobrania właścicielskie (52–58)</t>
  </si>
  <si>
    <t>Blok pobrań właścicielskich (wiersze 52–58) jest domyślnie ukryty. Jeżeli TISE poprosi o jego wypełnienie, odkryj wiersze 50–64 i podaj liczbę osób w gospodarstwie domowym oraz wybierz sposób ujęcia kosztów utrzymania w komórce I53.</t>
  </si>
  <si>
    <t>Krok 7 – bilans uproszczony (65–112)</t>
  </si>
  <si>
    <t>Środki trwałe przez tabelę wartości i umorzenia – szczegóły w sekcji 5. Dalej należności, gotówka i zobowiązania.</t>
  </si>
  <si>
    <t>Krok 8 – kredyt TISE</t>
  </si>
  <si>
    <t>Zakładka „Kredyt TISE": kwota, data uruchomienia, oprocentowanie, okres, karencja. Rodzaju rat nie wybiera się – model liczy wyłącznie raty malejące.</t>
  </si>
  <si>
    <t>Krok 9 – kontrola</t>
  </si>
  <si>
    <t>Sprawdź panel kontrolny poniżej. Wszystkie pozycje muszą mieć status OK.</t>
  </si>
  <si>
    <t>3. Zakładka „Kredyt TISE" – co wpisać</t>
  </si>
  <si>
    <t>Kwota kredytu</t>
  </si>
  <si>
    <t>W jednostce zgodnej z prognozą.</t>
  </si>
  <si>
    <t>Data uruchomienia</t>
  </si>
  <si>
    <t>Planowana data wypłaty środków. Pierwsza rata przypada miesiąc później.</t>
  </si>
  <si>
    <t>Oprocentowanie nominalne w skali roku</t>
  </si>
  <si>
    <t>Np. 8% wpisz jako 8% lub 0,08.</t>
  </si>
  <si>
    <t>Okres kredytowania</t>
  </si>
  <si>
    <t>Łącznie z karencją, w miesiącach, maksymalnie 240 (20 lat).</t>
  </si>
  <si>
    <t>Karencja w spłacie kapitału</t>
  </si>
  <si>
    <t>Od 0 do 24 miesięcy. W tym czasie spłacane są wyłącznie odsetki, kapitał spłacany jest w równych ratach po zakończeniu karencji.</t>
  </si>
  <si>
    <t>Rodzaj rat</t>
  </si>
  <si>
    <t>Wyłącznie raty malejące: stała rata kapitałowa, odsetki naliczane od malejącego salda. Pole nie podlega wyborowi.</t>
  </si>
  <si>
    <t>Odsetki od pozostałego zadłużenia</t>
  </si>
  <si>
    <t>Wiersz 36 bloku przeniesienia – wpisz tu odsetki od dotychczasowych kredytów i leasingów. Model doda je do odsetek od pożyczki TISE i przeniesie do wiersza 44 prognozy.</t>
  </si>
  <si>
    <t>Kredyt może być dłuższy niż prognoza.</t>
  </si>
  <si>
    <t>Model przenosi do prognozy wyłącznie raty przypadające na jej okresy; saldo pozostałe na koniec prognozy pokazuje pole D25 zakładki „Kredyt TISE".</t>
  </si>
  <si>
    <t>4. Panel kontrolny – aktualizuje się automatycznie</t>
  </si>
  <si>
    <t>Bilans: Aktywa = Pasywa</t>
  </si>
  <si>
    <t>Kapitał własny zgodny z dochodem i pobraniami</t>
  </si>
  <si>
    <t>Zgodność gotówki bilansowej z przepływami</t>
  </si>
  <si>
    <t>Daty okresów uzupełnione</t>
  </si>
  <si>
    <t>Forma opodatkowania wybrana</t>
  </si>
  <si>
    <t>Stawka podatku uzupełniona (wiersz 46, kolumny M:U)</t>
  </si>
  <si>
    <t>Pobrania właścicielskie – wybrana opcja (jeśli blok jest wypełniany)</t>
  </si>
  <si>
    <t>Parametry kredytu TISE</t>
  </si>
  <si>
    <t>Harmonogram kredytu – kontrola salda</t>
  </si>
  <si>
    <t>5. Skąd wziąć dane do tabeli środków trwałych (wiersze 66–85)</t>
  </si>
  <si>
    <t>Wiersz 68 – Wartość, Bilans Otwarcia (BO)</t>
  </si>
  <si>
    <t>Wartość początkowa (cena nabycia bez VAT) wszystkich środków trwałych na 1 stycznia roku wskazanego w kolumnie M. Źródło: ewidencja środków trwałych albo tabela amortyzacyjna, stan na 1 stycznia. Jeżeli VAT nie podlegał odliczeniu, wartością początkową jest kwota brutto.</t>
  </si>
  <si>
    <t>Wiersz 78 – Umorzenie, Bilans Otwarcia (BO)</t>
  </si>
  <si>
    <t>Suma dokonanych odpisów amortyzacyjnych na ten sam dzień, z tej samej ewidencji. Wpisz wartość dodatnią – model odejmuje ją automatycznie.</t>
  </si>
  <si>
    <t>Kontrola poprawności</t>
  </si>
  <si>
    <t>Wiersz 68 minus wiersz 78 (wynik pokazuje wiersz 84) to wartość netto środków trwałych na początek okresu. Porównaj ją z ewidencją.</t>
  </si>
  <si>
    <t>Wiersze 69–73 – nabycia, wiersz 74 – zbycia</t>
  </si>
  <si>
    <t>Zakupy środków trwałych w wartości początkowej. Zbycia i likwidacje wpisuj ze znakiem ujemnym.</t>
  </si>
  <si>
    <t>Wiersz 79 – amortyzacja</t>
  </si>
  <si>
    <t>Uzupełnia się sama z wiersza 26 (amortyzacja podatkowa). Nie wpisuj jej ręcznie.</t>
  </si>
  <si>
    <t>Wiersz 80 – zbycia w umorzeniu</t>
  </si>
  <si>
    <t>Umorzenie przypadające na sprzedane lub zlikwidowane środki trwałe, ze znakiem ujemnym. Musi dotyczyć tych samych składników, które ujęto w wierszu 74 – model wylicza z tej pary wpływ ze sprzedaży.</t>
  </si>
  <si>
    <t>Leasing operacyjny</t>
  </si>
  <si>
    <t>Wiersze korekt (27, 32, 75, 81, 133) wypełnia TISE. Klient ich nie uzupełnia.</t>
  </si>
  <si>
    <t>6. Remanent i zapasy (wiersze 34–35)</t>
  </si>
  <si>
    <t>Wiersz 34 – remanent początkowy</t>
  </si>
  <si>
    <t>Uzupełnia się automatycznie: to remanent końcowy poprzedniego okresu. Wpisz go ręcznie tylko w pierwszej kolumnie (M).</t>
  </si>
  <si>
    <t>Wiersz 35 – remanent końcowy</t>
  </si>
  <si>
    <t>Spis z natury na koniec okresu, w cenach zakupu. Ta sama kwota trafia do bilansu jako zapasy (wiersz 89).</t>
  </si>
  <si>
    <t>Wpływ na koszty</t>
  </si>
  <si>
    <t>Model liczy koszty jako: zakupy plus remanent początkowy minus remanent końcowy. Nie koryguj kosztów ręcznie o remanent.</t>
  </si>
  <si>
    <t>7. Najczęstsze błędy</t>
  </si>
  <si>
    <t>Amortyzacja ujęta tylko w „Pozostałych wydatkach"</t>
  </si>
  <si>
    <t>Musi być również wykazana w wierszu 26, inaczej EBITDA i amortyzacja w bilansie będą zaniżone.</t>
  </si>
  <si>
    <t>Zbycie środka trwałego bez umorzenia</t>
  </si>
  <si>
    <t>Wypełnienie wiersza 74 bez wiersza 80 zawyża wpływ ze sprzedaży i rozjeżdża bilans.</t>
  </si>
  <si>
    <t>Zmiana zadłużenia niezgodna z przepływami</t>
  </si>
  <si>
    <t>Wiersze 139 i 141 liczą się automatycznie ze zmiany wierszy 105 i 107. Jeśli kontrola kapitału własnego pokazuje błąd, sprawdź salda zadłużenia.</t>
  </si>
  <si>
    <t>Brak odsetek od dotychczasowych kredytów</t>
  </si>
  <si>
    <t>Wpisz je w wierszu 36 bloku przeniesienia w zakładce „Kredyt TISE".</t>
  </si>
  <si>
    <t>Pobrania właścicielskie pominięte</t>
  </si>
  <si>
    <t>Przy działalności jednoosobowej koszty utrzymania rodziny wpływają na zdolność obsługi zadłużenia. Wybierz opcję w komórce I53.</t>
  </si>
  <si>
    <t>Pozycje wypełnione tylko w części okresów</t>
  </si>
  <si>
    <t>Jeśli pozycja występuje w danych historycznych, powinna być ujęta również w prognozie.</t>
  </si>
  <si>
    <t>Które wiersze są ukryte</t>
  </si>
  <si>
    <t>Ukryte pozostają: korekty leasingowe wypełniane przez TISE (27, 32, 75, 81), blok pobrań właścicielskich (50–64), wskaźniki rotacji i zmiany kapitału obrotowego (97–99, 115–119) oraz rachunek przepływów i blok ratingowy (125–157). Odkryj je tylko na prośbę TISE.</t>
  </si>
  <si>
    <t>PROJEKCJA FINANSOWA – KPiR / RYCZAŁT</t>
  </si>
  <si>
    <t>Nazwa firmy</t>
  </si>
  <si>
    <t>NIP</t>
  </si>
  <si>
    <t>pola do wypełnienia przez Klienta</t>
  </si>
  <si>
    <t>pozycje wyliczane automatycznie</t>
  </si>
  <si>
    <t>formuła celowo odmienna dla danego okresu</t>
  </si>
  <si>
    <t>t-3</t>
  </si>
  <si>
    <t>t-2</t>
  </si>
  <si>
    <t>t-1</t>
  </si>
  <si>
    <t>Data końca okresu</t>
  </si>
  <si>
    <t>Ilość dni w okresie</t>
  </si>
  <si>
    <t>Koniec okresu (K=dane roczne, Ś=śródokres)</t>
  </si>
  <si>
    <t>K</t>
  </si>
  <si>
    <t>Ś</t>
  </si>
  <si>
    <t>Rodzaj danych (Wykonanie=W, Prognoza=P)</t>
  </si>
  <si>
    <t>W</t>
  </si>
  <si>
    <t>P</t>
  </si>
  <si>
    <t>KPiR</t>
  </si>
  <si>
    <t xml:space="preserve">Wartość sprzedanych towarów i usług </t>
  </si>
  <si>
    <t xml:space="preserve">Pozostałe przychody </t>
  </si>
  <si>
    <t>[Inne]</t>
  </si>
  <si>
    <t>Razem przychód</t>
  </si>
  <si>
    <t>dynamika przychodu</t>
  </si>
  <si>
    <t>Zakup towarów handlowych i materiałów wg cen zakupu</t>
  </si>
  <si>
    <t xml:space="preserve">Koszty uboczne zakupu </t>
  </si>
  <si>
    <t xml:space="preserve">Wynagrodzenia w gotówce i w naturze </t>
  </si>
  <si>
    <t xml:space="preserve">Pozostałe wydatki </t>
  </si>
  <si>
    <t>w tym amortyzacja podatkowa</t>
  </si>
  <si>
    <t>korekta amortyzacja podatkowa z tyt. leasingu</t>
  </si>
  <si>
    <t>Korekta leasing operacyjny</t>
  </si>
  <si>
    <t>Remanent początkowy</t>
  </si>
  <si>
    <t>Remanent końcowy</t>
  </si>
  <si>
    <t>Koszty operacyjne razem</t>
  </si>
  <si>
    <t>EBITDA</t>
  </si>
  <si>
    <t>marża EBITDA</t>
  </si>
  <si>
    <t>EBITDA znormalizowana</t>
  </si>
  <si>
    <t>marża EBITDA znormalizowana</t>
  </si>
  <si>
    <t>EBIT</t>
  </si>
  <si>
    <t>marża EBIT</t>
  </si>
  <si>
    <t>Odsetki (wyliczane w zakładce Kredyt TISE)</t>
  </si>
  <si>
    <t>Dochód brutto</t>
  </si>
  <si>
    <t>stawka podatku</t>
  </si>
  <si>
    <t>podatek liniowy</t>
  </si>
  <si>
    <t>Podatek korekta</t>
  </si>
  <si>
    <t>Dochód netto</t>
  </si>
  <si>
    <t>marża netto</t>
  </si>
  <si>
    <t>Liczba osób w gospodarstwie domowym deklarowana przez przedsiębiorcę we wniosku</t>
  </si>
  <si>
    <t>Standardowe pobrania właścicielskie (-)</t>
  </si>
  <si>
    <t>wybierz opcje dla pobrań właścicielskich</t>
  </si>
  <si>
    <t>Dokapitalizowania (+)</t>
  </si>
  <si>
    <t>Dochody z innych źródeł (umowa o pracę etc) (+)</t>
  </si>
  <si>
    <t>Niestandardowe pobrania właścielskie (-)</t>
  </si>
  <si>
    <t>Obciążenia z tyt. osobistych zobowiązań finansowych i innych (-)</t>
  </si>
  <si>
    <t>Przepływy właścicielskie inne (+/-)</t>
  </si>
  <si>
    <t>Saldo pobrań/dochodów</t>
  </si>
  <si>
    <t xml:space="preserve"> Korekta jednorazowe przychody</t>
  </si>
  <si>
    <t xml:space="preserve"> Korekta jednorazowe koszty</t>
  </si>
  <si>
    <t>Bilans uproszczony</t>
  </si>
  <si>
    <t>Środki trwałe</t>
  </si>
  <si>
    <t>Wartość (cena nabycia BEZ VAT)</t>
  </si>
  <si>
    <t>Bilans Otwarcia (BO)</t>
  </si>
  <si>
    <t>Nabycie Środka trwałego 1</t>
  </si>
  <si>
    <t>Nabycie Środka trwałego 2</t>
  </si>
  <si>
    <t>Nabycie Środka trwałego 3</t>
  </si>
  <si>
    <t>Nabycie Środka trwałego 4</t>
  </si>
  <si>
    <t>Nabycie Środka trwałego 5</t>
  </si>
  <si>
    <t>Zbycie i inne zmniejszenia (-)</t>
  </si>
  <si>
    <t>Bilans Zamknięcia (BZ)</t>
  </si>
  <si>
    <t xml:space="preserve">Umorzenie </t>
  </si>
  <si>
    <t>Amortyzacja</t>
  </si>
  <si>
    <t>Zbycie i inne zmniejszenia (wartość ujemna)</t>
  </si>
  <si>
    <t>Wartość netto</t>
  </si>
  <si>
    <t>Pozostałe aktywa trwałe</t>
  </si>
  <si>
    <t>Aktywa trwałe razem</t>
  </si>
  <si>
    <t>Zapasy</t>
  </si>
  <si>
    <t>Należności</t>
  </si>
  <si>
    <t>Należności VAT</t>
  </si>
  <si>
    <t>Środki pieniężne</t>
  </si>
  <si>
    <t>Pozostałe aktywa obrotowe</t>
  </si>
  <si>
    <t>Aktywa obrotowe</t>
  </si>
  <si>
    <t>Aktywa razem</t>
  </si>
  <si>
    <t>rotacja zapasów (w dniach)</t>
  </si>
  <si>
    <t>rotacja należności (w dniach)</t>
  </si>
  <si>
    <t>zmiana KO (aktywa)</t>
  </si>
  <si>
    <t>Kapitał własny</t>
  </si>
  <si>
    <t>Kredyty i leasingi (pozostałe zobowiązania finansowe)</t>
  </si>
  <si>
    <t>Pożyczki TISE (wyliczane automatycznie)</t>
  </si>
  <si>
    <t>Pozostałe zadłużenie</t>
  </si>
  <si>
    <t>Zobowiązania finansowe</t>
  </si>
  <si>
    <t>Zobowiązania handlowe</t>
  </si>
  <si>
    <t xml:space="preserve">Inne zobowiązania  </t>
  </si>
  <si>
    <t>Inne zobowiązania</t>
  </si>
  <si>
    <t>Pasywa razem</t>
  </si>
  <si>
    <t>Equity ratio</t>
  </si>
  <si>
    <t>rotacja zobowiązań</t>
  </si>
  <si>
    <t>zmiana KO (pasywa)</t>
  </si>
  <si>
    <t>check A=P</t>
  </si>
  <si>
    <t>check kapitał własny (BO + dochód netto + saldo pobrań)</t>
  </si>
  <si>
    <t>….........................................................................................................................</t>
  </si>
  <si>
    <t>data      podpis i pieczątka  osoby upoważnionej</t>
  </si>
  <si>
    <t>Cash flow</t>
  </si>
  <si>
    <t>zmiana KON</t>
  </si>
  <si>
    <t>Inne</t>
  </si>
  <si>
    <t>CF operacyjny</t>
  </si>
  <si>
    <t>podatek</t>
  </si>
  <si>
    <t>CAPEX</t>
  </si>
  <si>
    <t>Capex z bilansu</t>
  </si>
  <si>
    <t>Capex leasing operacyjny</t>
  </si>
  <si>
    <t>przepływy do/od właścicieli</t>
  </si>
  <si>
    <t>Gotówka dostępna do obsługi zadłużenia</t>
  </si>
  <si>
    <t>odsetki</t>
  </si>
  <si>
    <t>Gotówka dostępna do spłaty zadłużenia</t>
  </si>
  <si>
    <t>zaciągnięcie pożyczek TISE (automatyczne)</t>
  </si>
  <si>
    <t>zaciągnięcie kredytów/leasingów (automatyczne)</t>
  </si>
  <si>
    <t>spłata pożyczek TISE (automatyczne)</t>
  </si>
  <si>
    <t>spłata kredytów/leasingów (automatyczne)</t>
  </si>
  <si>
    <t>pozostałe przepływy</t>
  </si>
  <si>
    <t>inne</t>
  </si>
  <si>
    <t>Zmiana stanu gotówki</t>
  </si>
  <si>
    <t>Środki na koniec okresu</t>
  </si>
  <si>
    <t>Dług netto/EBITDA</t>
  </si>
  <si>
    <t>DSCR</t>
  </si>
  <si>
    <t>check Cash=Cash</t>
  </si>
  <si>
    <t>Wskaźniki do ratingu</t>
  </si>
  <si>
    <t>Dług netto (t+1)/EBITDA</t>
  </si>
  <si>
    <t>DSCR (DASD=(t-1), spłaty (t+1))</t>
  </si>
  <si>
    <t>Dynamika przychodów</t>
  </si>
  <si>
    <t>Marża operacyjna</t>
  </si>
  <si>
    <t>LLCR</t>
  </si>
  <si>
    <t>wybierz formę odpodatkowania</t>
  </si>
  <si>
    <t>ryczałt</t>
  </si>
  <si>
    <t>inne (np. skala podatkowa)</t>
  </si>
  <si>
    <t>Parametry pobrań standardowych (aktualizuje TISE)</t>
  </si>
  <si>
    <t>Minimalne wynagrodzenie – podstawa</t>
  </si>
  <si>
    <t>Kwota na kolejną osobę w gospodarstwie</t>
  </si>
  <si>
    <t>Kwota pomniejszająca</t>
  </si>
  <si>
    <t>Mnożnik</t>
  </si>
  <si>
    <t>KREDYT / POŻYCZKA TISE – PARAMETRY I HARMONOGRAM SPŁATY</t>
  </si>
  <si>
    <t>Wypełnij wyłącznie żółte pola. Harmonogram i przeniesienie do prognozy liczą się automatycznie.</t>
  </si>
  <si>
    <t>1. Parametry kredytu – do wypełnienia przez Klienta</t>
  </si>
  <si>
    <t>Kwota kredytu (w tej samej jednostce co prognoza)</t>
  </si>
  <si>
    <t>Data uruchomienia (wypłaty środków)</t>
  </si>
  <si>
    <t>Okres kredytowania łącznie z karencją (miesiące, maks. 240)</t>
  </si>
  <si>
    <t>Karencja w spłacie kapitału (miesiące, 0–24)</t>
  </si>
  <si>
    <t>Rodzaj rat (wyłącznie malejące)</t>
  </si>
  <si>
    <t>Malejące</t>
  </si>
  <si>
    <t>Prowizja przygotowawcza (% kwoty) – informacyjnie</t>
  </si>
  <si>
    <t>W okresie karencji spłacane są wyłącznie odsetki; kapitał spłacany jest po jej zakończeniu.</t>
  </si>
  <si>
    <t>2. Wyliczenia – automatyczne</t>
  </si>
  <si>
    <t>Liczba rat kapitałowych</t>
  </si>
  <si>
    <t>Kapitał do spłaty po karencji</t>
  </si>
  <si>
    <t>Rata kapitałowa po karencji (stała)</t>
  </si>
  <si>
    <t>Rata w okresie karencji (same odsetki, pierwszy miesiąc)</t>
  </si>
  <si>
    <t>Data pierwszej raty</t>
  </si>
  <si>
    <t>Data pierwszej raty kapitałowej</t>
  </si>
  <si>
    <t>Data ostatniej raty</t>
  </si>
  <si>
    <t>Suma odsetek w całym okresie kredytowania</t>
  </si>
  <si>
    <t>Całkowity koszt (kapitał + odsetki)</t>
  </si>
  <si>
    <t>Prowizja przygotowawcza (kwota)</t>
  </si>
  <si>
    <t>Saldo kredytu na koniec ostatniego okresu prognozy</t>
  </si>
  <si>
    <t>3. Przeniesienie do prognozy – automatyczne (edytowalny jest tylko wiersz odsetek od pozostałego zadłużenia)</t>
  </si>
  <si>
    <t>Okres prognozy</t>
  </si>
  <si>
    <t>Data początku okresu</t>
  </si>
  <si>
    <t>Uruchomienie kredytu (+)</t>
  </si>
  <si>
    <t>Saldo kredytu na koniec okresu</t>
  </si>
  <si>
    <t>Odsetki od kredytu TISE</t>
  </si>
  <si>
    <t>Spłata kapitału w okresie</t>
  </si>
  <si>
    <t>Kontrola salda (powinno być 0)</t>
  </si>
  <si>
    <t>Odsetki od pozostałego zadłużenia – wpisz</t>
  </si>
  <si>
    <t>Odsetki razem → prognoza w. 44</t>
  </si>
  <si>
    <t>4. Harmonogram spłaty – maks. 240 miesięcy (20 lat)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</si>
</sst>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(* #,##0.00_);_(* \(#,##0.00\);_(* \-??_);_(@_)"/>
    <numFmt numFmtId="165" formatCode="yyyy\-mm\-dd"/>
    <numFmt numFmtId="166" formatCode="#,##0;[Red]\(#,##0\);\–"/>
    <numFmt numFmtId="167" formatCode="#,##0;[Red]\(#,##0\)"/>
    <numFmt numFmtId="168" formatCode="_-* #,##0_-;\-* #,##0_-;_-* \-??_-;_-@_-"/>
    <numFmt numFmtId="169" formatCode="_-* #,##0.00_-;\-* #,##0.00_-;_-* \-??_-;_-@_-"/>
    <numFmt numFmtId="170" formatCode="#,##0.0;[Red]\(#,##0.0\)"/>
    <numFmt numFmtId="171" formatCode="0.00%;[Red]&quot; (&quot;0.00%\)"/>
    <numFmt numFmtId="172" formatCode="#,##0.00;[Red]\-#,##0.00;\–"/>
  </numFmts>
  <fonts count="29" x14ac:knownFonts="1">
    <font>
      <sz val="11"/>
      <color theme="1"/>
      <name val="Calibri"/>
      <family val="2"/>
      <charset val="238"/>
    </font>
    <font>
      <b/>
      <sz val="14"/>
      <color rgb="FFFFFFFF"/>
      <name val="Calibri"/>
      <family val="2"/>
      <charset val="238"/>
    </font>
    <font>
      <i/>
      <sz val="10"/>
      <color rgb="FFFFFFFF"/>
      <name val="Calibri"/>
      <family val="2"/>
      <charset val="238"/>
    </font>
    <font>
      <sz val="7"/>
      <color theme="1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3F3F3F"/>
      <name val="Calibri"/>
      <family val="2"/>
      <charset val="238"/>
    </font>
    <font>
      <b/>
      <sz val="10"/>
      <color rgb="FF1F4E78"/>
      <name val="Calibri"/>
      <family val="2"/>
      <charset val="238"/>
    </font>
    <font>
      <b/>
      <sz val="10"/>
      <name val="Calibri"/>
      <family val="2"/>
      <charset val="238"/>
    </font>
    <font>
      <i/>
      <sz val="9"/>
      <color rgb="FF3F3F3F"/>
      <name val="Calibri"/>
      <family val="2"/>
      <charset val="238"/>
    </font>
    <font>
      <sz val="9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9"/>
      <color rgb="FFFFFFFF"/>
      <name val="Calibri"/>
      <family val="2"/>
      <charset val="238"/>
    </font>
    <font>
      <b/>
      <sz val="10"/>
      <color rgb="FF3F3F3F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11"/>
      <color rgb="FF1F4E78"/>
      <name val="Calibri"/>
      <family val="2"/>
      <charset val="238"/>
    </font>
    <font>
      <b/>
      <i/>
      <sz val="11"/>
      <color theme="1"/>
      <name val="Calibri"/>
      <family val="2"/>
      <charset val="238"/>
    </font>
    <font>
      <b/>
      <sz val="8"/>
      <color theme="1"/>
      <name val="Calibri"/>
      <family val="2"/>
      <charset val="238"/>
    </font>
    <font>
      <i/>
      <sz val="11"/>
      <color theme="1"/>
      <name val="Calibri"/>
      <family val="2"/>
      <charset val="238"/>
    </font>
    <font>
      <b/>
      <i/>
      <sz val="9"/>
      <color theme="1"/>
      <name val="Calibri"/>
      <family val="2"/>
      <charset val="238"/>
    </font>
    <font>
      <i/>
      <sz val="9"/>
      <color theme="1"/>
      <name val="Calibri"/>
      <family val="2"/>
      <charset val="238"/>
    </font>
    <font>
      <sz val="12"/>
      <color theme="1"/>
      <name val="Calibri"/>
      <family val="2"/>
      <charset val="238"/>
    </font>
    <font>
      <b/>
      <sz val="9"/>
      <color rgb="FF1F4E78"/>
      <name val="Calibri"/>
      <family val="2"/>
      <charset val="238"/>
    </font>
    <font>
      <sz val="11"/>
      <color rgb="FF1F4E78"/>
      <name val="Calibri"/>
      <family val="2"/>
      <charset val="238"/>
    </font>
    <font>
      <sz val="10"/>
      <name val="Arial"/>
      <family val="2"/>
    </font>
    <font>
      <b/>
      <sz val="10"/>
      <color rgb="FFFFFFFF"/>
      <name val="Calibri"/>
      <family val="2"/>
      <charset val="238"/>
    </font>
    <font>
      <sz val="9"/>
      <color rgb="FF3F3F3F"/>
      <name val="Calibri"/>
      <family val="2"/>
      <charset val="238"/>
    </font>
    <font>
      <sz val="10"/>
      <name val="Calibri"/>
      <family val="2"/>
      <charset val="238"/>
    </font>
    <font>
      <sz val="11"/>
      <color theme="1"/>
      <name val="Calibri"/>
      <family val="2"/>
      <charset val="238"/>
    </font>
  </fonts>
  <fills count="14">
    <fill>
      <patternFill patternType="none"/>
    </fill>
    <fill>
      <patternFill patternType="gray125"/>
    </fill>
    <fill>
      <patternFill patternType="solid">
        <fgColor rgb="FFFFFFCC"/>
        <bgColor rgb="FFFFF2CC"/>
      </patternFill>
    </fill>
    <fill>
      <patternFill patternType="solid">
        <fgColor theme="8" tint="0.79989013336588644"/>
        <bgColor rgb="FFDDEBF7"/>
      </patternFill>
    </fill>
    <fill>
      <patternFill patternType="solid">
        <fgColor rgb="FF1F4E78"/>
        <bgColor rgb="FF003366"/>
      </patternFill>
    </fill>
    <fill>
      <patternFill patternType="solid">
        <fgColor rgb="FF2E75B6"/>
        <bgColor rgb="FF0066CC"/>
      </patternFill>
    </fill>
    <fill>
      <patternFill patternType="solid">
        <fgColor rgb="FFDDEBF7"/>
        <bgColor rgb="FFDEEBF7"/>
      </patternFill>
    </fill>
    <fill>
      <patternFill patternType="solid">
        <fgColor rgb="FFFFC000"/>
        <bgColor rgb="FFFF9900"/>
      </patternFill>
    </fill>
    <fill>
      <patternFill patternType="solid">
        <fgColor theme="2"/>
        <bgColor rgb="FFDEEBF7"/>
      </patternFill>
    </fill>
    <fill>
      <patternFill patternType="solid">
        <fgColor theme="0"/>
        <bgColor rgb="FFF4F9FD"/>
      </patternFill>
    </fill>
    <fill>
      <patternFill patternType="solid">
        <fgColor theme="7" tint="0.79989013336588644"/>
        <bgColor rgb="FFFFFFCC"/>
      </patternFill>
    </fill>
    <fill>
      <patternFill patternType="solid">
        <fgColor theme="1"/>
        <bgColor rgb="FF003300"/>
      </patternFill>
    </fill>
    <fill>
      <patternFill patternType="solid">
        <fgColor rgb="FFF4F9FD"/>
        <bgColor rgb="FFFFFFFF"/>
      </patternFill>
    </fill>
    <fill>
      <patternFill patternType="solid">
        <fgColor rgb="FFBDD7EE"/>
        <bgColor rgb="FFC6EFCE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FBFBF"/>
      </left>
      <right style="thin">
        <color rgb="FFBFBFBF"/>
      </right>
      <top/>
      <bottom style="thin">
        <color rgb="FFBFBFBF"/>
      </bottom>
      <diagonal/>
    </border>
  </borders>
  <cellStyleXfs count="5">
    <xf numFmtId="0" fontId="0" fillId="0" borderId="0"/>
    <xf numFmtId="164" fontId="28" fillId="0" borderId="0"/>
    <xf numFmtId="9" fontId="28" fillId="0" borderId="0"/>
    <xf numFmtId="0" fontId="28" fillId="2" borderId="1"/>
    <xf numFmtId="0" fontId="28" fillId="3" borderId="0"/>
  </cellStyleXfs>
  <cellXfs count="151">
    <xf numFmtId="0" fontId="0" fillId="0" borderId="0" xfId="0"/>
    <xf numFmtId="0" fontId="4" fillId="4" borderId="0" xfId="0" applyFont="1" applyFill="1" applyAlignment="1">
      <alignment horizontal="left" vertical="center" wrapText="1" indent="1"/>
    </xf>
    <xf numFmtId="0" fontId="0" fillId="2" borderId="4" xfId="0" applyFill="1" applyBorder="1" applyProtection="1">
      <protection locked="0"/>
    </xf>
    <xf numFmtId="0" fontId="11" fillId="2" borderId="4" xfId="0" applyFont="1" applyFill="1" applyBorder="1" applyAlignment="1" applyProtection="1">
      <alignment horizontal="left" vertical="center" wrapText="1"/>
      <protection locked="0"/>
    </xf>
    <xf numFmtId="0" fontId="1" fillId="4" borderId="0" xfId="0" applyFont="1" applyFill="1" applyAlignment="1">
      <alignment horizontal="left" vertical="center" indent="1"/>
    </xf>
    <xf numFmtId="0" fontId="4" fillId="4" borderId="0" xfId="0" applyFont="1" applyFill="1" applyAlignment="1">
      <alignment horizontal="left" vertical="center" wrapText="1"/>
    </xf>
    <xf numFmtId="0" fontId="2" fillId="5" borderId="0" xfId="0" applyFont="1" applyFill="1" applyAlignment="1">
      <alignment horizontal="left" vertical="center" wrapText="1" indent="1"/>
    </xf>
    <xf numFmtId="0" fontId="1" fillId="4" borderId="0" xfId="0" applyFont="1" applyFill="1" applyAlignment="1">
      <alignment horizontal="left" vertical="center" wrapText="1" indent="1"/>
    </xf>
    <xf numFmtId="0" fontId="3" fillId="0" borderId="0" xfId="0" applyFont="1"/>
    <xf numFmtId="0" fontId="0" fillId="0" borderId="0" xfId="0" applyAlignment="1">
      <alignment vertical="center"/>
    </xf>
    <xf numFmtId="3" fontId="5" fillId="2" borderId="2" xfId="1" applyNumberFormat="1" applyFont="1" applyFill="1" applyBorder="1" applyAlignment="1" applyProtection="1">
      <alignment vertical="center"/>
      <protection locked="0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9" fillId="0" borderId="0" xfId="0" applyFont="1"/>
    <xf numFmtId="0" fontId="10" fillId="0" borderId="0" xfId="0" applyFont="1"/>
    <xf numFmtId="0" fontId="4" fillId="5" borderId="4" xfId="0" applyFont="1" applyFill="1" applyBorder="1" applyAlignment="1">
      <alignment horizontal="center" vertical="center"/>
    </xf>
    <xf numFmtId="0" fontId="28" fillId="2" borderId="0" xfId="3" applyBorder="1"/>
    <xf numFmtId="0" fontId="9" fillId="2" borderId="0" xfId="3" applyFont="1" applyBorder="1" applyAlignment="1">
      <alignment horizontal="left" vertical="center"/>
    </xf>
    <xf numFmtId="0" fontId="0" fillId="6" borderId="4" xfId="0" applyFill="1" applyBorder="1"/>
    <xf numFmtId="0" fontId="9" fillId="0" borderId="0" xfId="0" applyFont="1" applyAlignment="1">
      <alignment horizontal="left" vertical="center"/>
    </xf>
    <xf numFmtId="0" fontId="0" fillId="7" borderId="4" xfId="0" applyFill="1" applyBorder="1"/>
    <xf numFmtId="0" fontId="12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13" fillId="0" borderId="0" xfId="0" applyFont="1"/>
    <xf numFmtId="0" fontId="10" fillId="0" borderId="0" xfId="0" applyFont="1" applyAlignment="1">
      <alignment horizontal="center"/>
    </xf>
    <xf numFmtId="165" fontId="14" fillId="2" borderId="5" xfId="0" applyNumberFormat="1" applyFont="1" applyFill="1" applyBorder="1" applyProtection="1">
      <protection locked="0"/>
    </xf>
    <xf numFmtId="165" fontId="14" fillId="2" borderId="4" xfId="0" applyNumberFormat="1" applyFont="1" applyFill="1" applyBorder="1" applyProtection="1">
      <protection locked="0"/>
    </xf>
    <xf numFmtId="165" fontId="14" fillId="0" borderId="0" xfId="0" applyNumberFormat="1" applyFont="1"/>
    <xf numFmtId="0" fontId="14" fillId="0" borderId="0" xfId="0" applyFont="1" applyAlignment="1">
      <alignment horizontal="center"/>
    </xf>
    <xf numFmtId="0" fontId="10" fillId="2" borderId="3" xfId="0" applyFont="1" applyFill="1" applyBorder="1" applyAlignment="1" applyProtection="1">
      <alignment horizontal="center"/>
      <protection locked="0"/>
    </xf>
    <xf numFmtId="0" fontId="10" fillId="2" borderId="4" xfId="0" applyFont="1" applyFill="1" applyBorder="1" applyAlignment="1" applyProtection="1">
      <alignment horizontal="center"/>
      <protection locked="0"/>
    </xf>
    <xf numFmtId="0" fontId="4" fillId="4" borderId="0" xfId="0" applyFont="1" applyFill="1"/>
    <xf numFmtId="166" fontId="4" fillId="4" borderId="0" xfId="0" applyNumberFormat="1" applyFont="1" applyFill="1"/>
    <xf numFmtId="0" fontId="11" fillId="8" borderId="6" xfId="0" applyFont="1" applyFill="1" applyBorder="1"/>
    <xf numFmtId="166" fontId="10" fillId="0" borderId="0" xfId="0" applyNumberFormat="1" applyFont="1"/>
    <xf numFmtId="3" fontId="28" fillId="2" borderId="0" xfId="1" applyNumberFormat="1" applyFill="1" applyProtection="1">
      <protection locked="0"/>
    </xf>
    <xf numFmtId="3" fontId="28" fillId="2" borderId="3" xfId="1" applyNumberFormat="1" applyFill="1" applyBorder="1" applyProtection="1">
      <protection locked="0"/>
    </xf>
    <xf numFmtId="3" fontId="28" fillId="2" borderId="4" xfId="1" applyNumberFormat="1" applyFill="1" applyBorder="1" applyProtection="1">
      <protection locked="0"/>
    </xf>
    <xf numFmtId="166" fontId="0" fillId="2" borderId="4" xfId="0" applyNumberFormat="1" applyFill="1" applyBorder="1" applyProtection="1">
      <protection locked="0"/>
    </xf>
    <xf numFmtId="0" fontId="0" fillId="9" borderId="0" xfId="0" applyFill="1"/>
    <xf numFmtId="0" fontId="0" fillId="9" borderId="0" xfId="0" applyFill="1" applyProtection="1">
      <protection locked="0"/>
    </xf>
    <xf numFmtId="166" fontId="10" fillId="9" borderId="0" xfId="0" applyNumberFormat="1" applyFont="1" applyFill="1"/>
    <xf numFmtId="0" fontId="28" fillId="3" borderId="0" xfId="4"/>
    <xf numFmtId="166" fontId="28" fillId="3" borderId="0" xfId="4" applyNumberFormat="1"/>
    <xf numFmtId="166" fontId="15" fillId="6" borderId="0" xfId="0" applyNumberFormat="1" applyFont="1" applyFill="1"/>
    <xf numFmtId="166" fontId="15" fillId="6" borderId="3" xfId="0" applyNumberFormat="1" applyFont="1" applyFill="1" applyBorder="1"/>
    <xf numFmtId="166" fontId="15" fillId="6" borderId="4" xfId="0" applyNumberFormat="1" applyFont="1" applyFill="1" applyBorder="1"/>
    <xf numFmtId="0" fontId="11" fillId="0" borderId="0" xfId="0" applyFont="1"/>
    <xf numFmtId="0" fontId="16" fillId="0" borderId="0" xfId="0" applyFont="1"/>
    <xf numFmtId="0" fontId="14" fillId="0" borderId="0" xfId="0" applyFont="1"/>
    <xf numFmtId="9" fontId="17" fillId="0" borderId="0" xfId="2" applyFont="1"/>
    <xf numFmtId="9" fontId="17" fillId="7" borderId="0" xfId="2" applyFont="1" applyFill="1"/>
    <xf numFmtId="166" fontId="0" fillId="0" borderId="0" xfId="0" applyNumberFormat="1"/>
    <xf numFmtId="9" fontId="28" fillId="0" borderId="0" xfId="2"/>
    <xf numFmtId="3" fontId="28" fillId="9" borderId="0" xfId="1" applyNumberFormat="1" applyFill="1" applyProtection="1">
      <protection locked="0"/>
    </xf>
    <xf numFmtId="3" fontId="28" fillId="10" borderId="0" xfId="1" applyNumberFormat="1" applyFill="1" applyProtection="1">
      <protection locked="0"/>
    </xf>
    <xf numFmtId="0" fontId="18" fillId="9" borderId="0" xfId="0" applyFont="1" applyFill="1"/>
    <xf numFmtId="167" fontId="0" fillId="9" borderId="0" xfId="0" applyNumberFormat="1" applyFill="1"/>
    <xf numFmtId="167" fontId="0" fillId="10" borderId="0" xfId="0" applyNumberFormat="1" applyFill="1"/>
    <xf numFmtId="0" fontId="10" fillId="9" borderId="0" xfId="0" applyFont="1" applyFill="1"/>
    <xf numFmtId="166" fontId="0" fillId="7" borderId="0" xfId="0" applyNumberFormat="1" applyFill="1"/>
    <xf numFmtId="166" fontId="0" fillId="7" borderId="2" xfId="0" applyNumberFormat="1" applyFill="1" applyBorder="1" applyProtection="1">
      <protection locked="0"/>
    </xf>
    <xf numFmtId="0" fontId="19" fillId="0" borderId="0" xfId="0" applyFont="1"/>
    <xf numFmtId="9" fontId="19" fillId="0" borderId="0" xfId="2" applyFont="1"/>
    <xf numFmtId="0" fontId="20" fillId="0" borderId="0" xfId="0" applyFont="1"/>
    <xf numFmtId="9" fontId="20" fillId="0" borderId="0" xfId="2" applyFont="1"/>
    <xf numFmtId="9" fontId="28" fillId="2" borderId="3" xfId="2" applyFill="1" applyBorder="1" applyProtection="1">
      <protection locked="0"/>
    </xf>
    <xf numFmtId="9" fontId="28" fillId="2" borderId="4" xfId="2" applyFill="1" applyBorder="1" applyProtection="1">
      <protection locked="0"/>
    </xf>
    <xf numFmtId="0" fontId="28" fillId="9" borderId="0" xfId="4" applyFill="1"/>
    <xf numFmtId="9" fontId="28" fillId="9" borderId="0" xfId="4" applyNumberFormat="1" applyFill="1"/>
    <xf numFmtId="166" fontId="28" fillId="9" borderId="0" xfId="4" applyNumberFormat="1" applyFill="1"/>
    <xf numFmtId="0" fontId="28" fillId="2" borderId="3" xfId="1" applyNumberFormat="1" applyFill="1" applyBorder="1" applyProtection="1">
      <protection locked="0"/>
    </xf>
    <xf numFmtId="0" fontId="28" fillId="2" borderId="4" xfId="1" applyNumberFormat="1" applyFill="1" applyBorder="1" applyProtection="1">
      <protection locked="0"/>
    </xf>
    <xf numFmtId="0" fontId="0" fillId="2" borderId="0" xfId="0" applyFill="1" applyProtection="1">
      <protection locked="0"/>
    </xf>
    <xf numFmtId="0" fontId="0" fillId="0" borderId="0" xfId="0" applyAlignment="1">
      <alignment horizontal="left"/>
    </xf>
    <xf numFmtId="165" fontId="4" fillId="4" borderId="0" xfId="0" applyNumberFormat="1" applyFont="1" applyFill="1"/>
    <xf numFmtId="168" fontId="11" fillId="0" borderId="0" xfId="1" applyNumberFormat="1" applyFont="1"/>
    <xf numFmtId="166" fontId="11" fillId="0" borderId="0" xfId="0" applyNumberFormat="1" applyFont="1"/>
    <xf numFmtId="166" fontId="28" fillId="0" borderId="0" xfId="1" applyNumberFormat="1"/>
    <xf numFmtId="168" fontId="28" fillId="7" borderId="0" xfId="1" applyNumberFormat="1" applyFill="1"/>
    <xf numFmtId="4" fontId="28" fillId="2" borderId="4" xfId="1" applyNumberFormat="1" applyFill="1" applyBorder="1" applyProtection="1">
      <protection locked="0"/>
    </xf>
    <xf numFmtId="3" fontId="28" fillId="0" borderId="0" xfId="1" applyNumberFormat="1"/>
    <xf numFmtId="168" fontId="28" fillId="0" borderId="0" xfId="1" applyNumberFormat="1"/>
    <xf numFmtId="4" fontId="28" fillId="9" borderId="0" xfId="1" applyNumberFormat="1" applyFill="1" applyProtection="1">
      <protection locked="0"/>
    </xf>
    <xf numFmtId="4" fontId="28" fillId="10" borderId="0" xfId="1" applyNumberFormat="1" applyFill="1" applyProtection="1">
      <protection locked="0"/>
    </xf>
    <xf numFmtId="0" fontId="21" fillId="0" borderId="0" xfId="0" applyFont="1"/>
    <xf numFmtId="166" fontId="15" fillId="6" borderId="3" xfId="1" applyNumberFormat="1" applyFont="1" applyFill="1" applyBorder="1"/>
    <xf numFmtId="166" fontId="15" fillId="6" borderId="4" xfId="1" applyNumberFormat="1" applyFont="1" applyFill="1" applyBorder="1"/>
    <xf numFmtId="0" fontId="15" fillId="9" borderId="0" xfId="0" applyFont="1" applyFill="1"/>
    <xf numFmtId="0" fontId="11" fillId="9" borderId="0" xfId="0" applyFont="1" applyFill="1"/>
    <xf numFmtId="0" fontId="22" fillId="9" borderId="0" xfId="0" applyFont="1" applyFill="1"/>
    <xf numFmtId="166" fontId="11" fillId="2" borderId="4" xfId="1" applyNumberFormat="1" applyFont="1" applyFill="1" applyBorder="1" applyProtection="1">
      <protection locked="0"/>
    </xf>
    <xf numFmtId="166" fontId="23" fillId="6" borderId="4" xfId="0" applyNumberFormat="1" applyFont="1" applyFill="1" applyBorder="1"/>
    <xf numFmtId="166" fontId="0" fillId="11" borderId="0" xfId="0" applyNumberFormat="1" applyFill="1"/>
    <xf numFmtId="3" fontId="0" fillId="9" borderId="0" xfId="0" applyNumberFormat="1" applyFill="1"/>
    <xf numFmtId="3" fontId="0" fillId="2" borderId="4" xfId="0" applyNumberFormat="1" applyFill="1" applyBorder="1" applyProtection="1">
      <protection locked="0"/>
    </xf>
    <xf numFmtId="3" fontId="0" fillId="0" borderId="2" xfId="0" applyNumberFormat="1" applyBorder="1"/>
    <xf numFmtId="0" fontId="11" fillId="8" borderId="7" xfId="0" applyFont="1" applyFill="1" applyBorder="1"/>
    <xf numFmtId="0" fontId="19" fillId="9" borderId="0" xfId="0" applyFont="1" applyFill="1"/>
    <xf numFmtId="168" fontId="19" fillId="0" borderId="0" xfId="1" applyNumberFormat="1" applyFont="1"/>
    <xf numFmtId="0" fontId="14" fillId="9" borderId="0" xfId="0" applyFont="1" applyFill="1"/>
    <xf numFmtId="166" fontId="11" fillId="7" borderId="0" xfId="0" applyNumberFormat="1" applyFont="1" applyFill="1"/>
    <xf numFmtId="0" fontId="15" fillId="9" borderId="8" xfId="0" applyFont="1" applyFill="1" applyBorder="1"/>
    <xf numFmtId="0" fontId="11" fillId="9" borderId="7" xfId="0" applyFont="1" applyFill="1" applyBorder="1"/>
    <xf numFmtId="0" fontId="22" fillId="9" borderId="8" xfId="0" applyFont="1" applyFill="1" applyBorder="1"/>
    <xf numFmtId="168" fontId="0" fillId="0" borderId="0" xfId="0" applyNumberFormat="1"/>
    <xf numFmtId="168" fontId="11" fillId="0" borderId="0" xfId="0" applyNumberFormat="1" applyFont="1"/>
    <xf numFmtId="168" fontId="11" fillId="12" borderId="0" xfId="0" applyNumberFormat="1" applyFont="1" applyFill="1"/>
    <xf numFmtId="0" fontId="20" fillId="9" borderId="0" xfId="0" applyFont="1" applyFill="1"/>
    <xf numFmtId="168" fontId="0" fillId="9" borderId="0" xfId="0" applyNumberFormat="1" applyFill="1"/>
    <xf numFmtId="166" fontId="11" fillId="0" borderId="0" xfId="0" applyNumberFormat="1" applyFont="1" applyAlignment="1">
      <alignment horizontal="left" vertical="center"/>
    </xf>
    <xf numFmtId="166" fontId="0" fillId="0" borderId="0" xfId="0" applyNumberFormat="1" applyAlignment="1">
      <alignment horizontal="left"/>
    </xf>
    <xf numFmtId="0" fontId="12" fillId="4" borderId="0" xfId="0" applyFont="1" applyFill="1"/>
    <xf numFmtId="166" fontId="4" fillId="4" borderId="0" xfId="1" applyNumberFormat="1" applyFont="1" applyFill="1"/>
    <xf numFmtId="166" fontId="0" fillId="12" borderId="0" xfId="0" applyNumberFormat="1" applyFill="1"/>
    <xf numFmtId="0" fontId="15" fillId="6" borderId="4" xfId="0" applyFont="1" applyFill="1" applyBorder="1"/>
    <xf numFmtId="0" fontId="22" fillId="6" borderId="4" xfId="0" applyFont="1" applyFill="1" applyBorder="1"/>
    <xf numFmtId="169" fontId="28" fillId="0" borderId="0" xfId="1" applyNumberFormat="1"/>
    <xf numFmtId="169" fontId="28" fillId="7" borderId="0" xfId="1" applyNumberFormat="1" applyFill="1"/>
    <xf numFmtId="170" fontId="28" fillId="0" borderId="0" xfId="1" applyNumberFormat="1"/>
    <xf numFmtId="168" fontId="10" fillId="0" borderId="0" xfId="0" applyNumberFormat="1" applyFont="1"/>
    <xf numFmtId="170" fontId="28" fillId="0" borderId="0" xfId="1" applyNumberFormat="1" applyAlignment="1">
      <alignment horizontal="right"/>
    </xf>
    <xf numFmtId="170" fontId="28" fillId="7" borderId="0" xfId="1" applyNumberFormat="1" applyFill="1" applyAlignment="1">
      <alignment horizontal="right"/>
    </xf>
    <xf numFmtId="170" fontId="15" fillId="13" borderId="4" xfId="1" applyNumberFormat="1" applyFont="1" applyFill="1" applyBorder="1" applyAlignment="1">
      <alignment horizontal="right"/>
    </xf>
    <xf numFmtId="0" fontId="15" fillId="13" borderId="4" xfId="0" applyFont="1" applyFill="1" applyBorder="1" applyAlignment="1">
      <alignment horizontal="right"/>
    </xf>
    <xf numFmtId="171" fontId="0" fillId="0" borderId="0" xfId="0" applyNumberFormat="1"/>
    <xf numFmtId="9" fontId="0" fillId="0" borderId="0" xfId="0" applyNumberFormat="1"/>
    <xf numFmtId="0" fontId="6" fillId="0" borderId="2" xfId="0" applyFont="1" applyBorder="1"/>
    <xf numFmtId="172" fontId="0" fillId="2" borderId="3" xfId="0" applyNumberFormat="1" applyFill="1" applyBorder="1" applyAlignment="1" applyProtection="1">
      <alignment horizontal="center"/>
      <protection locked="0"/>
    </xf>
    <xf numFmtId="165" fontId="0" fillId="2" borderId="3" xfId="0" applyNumberFormat="1" applyFill="1" applyBorder="1" applyAlignment="1" applyProtection="1">
      <alignment horizontal="center"/>
      <protection locked="0"/>
    </xf>
    <xf numFmtId="10" fontId="0" fillId="2" borderId="3" xfId="0" applyNumberFormat="1" applyFill="1" applyBorder="1" applyAlignment="1" applyProtection="1">
      <alignment horizontal="center"/>
      <protection locked="0"/>
    </xf>
    <xf numFmtId="1" fontId="0" fillId="2" borderId="3" xfId="0" applyNumberFormat="1" applyFill="1" applyBorder="1" applyAlignment="1" applyProtection="1">
      <alignment horizontal="center"/>
      <protection locked="0"/>
    </xf>
    <xf numFmtId="49" fontId="0" fillId="2" borderId="3" xfId="0" applyNumberFormat="1" applyFill="1" applyBorder="1" applyAlignment="1" applyProtection="1">
      <alignment horizontal="center"/>
      <protection locked="0"/>
    </xf>
    <xf numFmtId="1" fontId="15" fillId="6" borderId="3" xfId="0" applyNumberFormat="1" applyFont="1" applyFill="1" applyBorder="1" applyAlignment="1">
      <alignment horizontal="center"/>
    </xf>
    <xf numFmtId="172" fontId="15" fillId="6" borderId="3" xfId="0" applyNumberFormat="1" applyFont="1" applyFill="1" applyBorder="1" applyAlignment="1">
      <alignment horizontal="center"/>
    </xf>
    <xf numFmtId="165" fontId="15" fillId="6" borderId="3" xfId="0" applyNumberFormat="1" applyFont="1" applyFill="1" applyBorder="1" applyAlignment="1">
      <alignment horizontal="center"/>
    </xf>
    <xf numFmtId="0" fontId="7" fillId="0" borderId="0" xfId="0" applyFont="1"/>
    <xf numFmtId="0" fontId="25" fillId="4" borderId="4" xfId="0" applyFont="1" applyFill="1" applyBorder="1" applyAlignment="1">
      <alignment horizontal="center"/>
    </xf>
    <xf numFmtId="0" fontId="6" fillId="0" borderId="0" xfId="0" applyFont="1"/>
    <xf numFmtId="165" fontId="26" fillId="12" borderId="4" xfId="0" applyNumberFormat="1" applyFont="1" applyFill="1" applyBorder="1" applyAlignment="1">
      <alignment horizontal="center"/>
    </xf>
    <xf numFmtId="172" fontId="7" fillId="6" borderId="4" xfId="0" applyNumberFormat="1" applyFont="1" applyFill="1" applyBorder="1" applyAlignment="1">
      <alignment horizontal="center"/>
    </xf>
    <xf numFmtId="172" fontId="26" fillId="12" borderId="4" xfId="0" applyNumberFormat="1" applyFont="1" applyFill="1" applyBorder="1" applyAlignment="1">
      <alignment horizontal="center"/>
    </xf>
    <xf numFmtId="172" fontId="27" fillId="2" borderId="4" xfId="0" applyNumberFormat="1" applyFont="1" applyFill="1" applyBorder="1" applyAlignment="1" applyProtection="1">
      <alignment horizontal="center"/>
      <protection locked="0"/>
    </xf>
    <xf numFmtId="1" fontId="27" fillId="12" borderId="4" xfId="0" applyNumberFormat="1" applyFont="1" applyFill="1" applyBorder="1"/>
    <xf numFmtId="165" fontId="27" fillId="12" borderId="4" xfId="0" applyNumberFormat="1" applyFont="1" applyFill="1" applyBorder="1"/>
    <xf numFmtId="172" fontId="27" fillId="12" borderId="4" xfId="0" applyNumberFormat="1" applyFont="1" applyFill="1" applyBorder="1"/>
    <xf numFmtId="1" fontId="27" fillId="0" borderId="4" xfId="0" applyNumberFormat="1" applyFont="1" applyBorder="1"/>
    <xf numFmtId="165" fontId="27" fillId="0" borderId="4" xfId="0" applyNumberFormat="1" applyFont="1" applyBorder="1"/>
    <xf numFmtId="172" fontId="27" fillId="0" borderId="4" xfId="0" applyNumberFormat="1" applyFont="1" applyBorder="1"/>
  </cellXfs>
  <cellStyles count="5">
    <cellStyle name="Dziesiętny" xfId="1" builtinId="3"/>
    <cellStyle name="Excel Built-in 20% - Accent5" xfId="4" xr:uid="{00000000-0005-0000-0000-000007000000}"/>
    <cellStyle name="Excel Built-in Note" xfId="3" xr:uid="{00000000-0005-0000-0000-000006000000}"/>
    <cellStyle name="Normalny" xfId="0" builtinId="0"/>
    <cellStyle name="Procentowy" xfId="2" builtinId="5"/>
  </cellStyles>
  <dxfs count="13">
    <dxf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CC66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ont>
        <b/>
        <sz val="10"/>
        <color rgb="FF9C0006"/>
        <name val="Calibri"/>
        <charset val="1"/>
      </font>
      <fill>
        <patternFill>
          <bgColor rgb="FFFFC7CE"/>
        </patternFill>
      </fill>
    </dxf>
    <dxf>
      <font>
        <b/>
        <sz val="10"/>
        <color rgb="FF006100"/>
        <name val="Calibri"/>
        <charset val="1"/>
      </font>
      <fill>
        <patternFill>
          <bgColor rgb="FFC6EF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61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DDEBF7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EEBF7"/>
      <rgbColor rgb="FFC6EFCE"/>
      <rgbColor rgb="FFFFF2CC"/>
      <rgbColor rgb="FFE7E6E6"/>
      <rgbColor rgb="FFFFC7CE"/>
      <rgbColor rgb="FFF4F9FD"/>
      <rgbColor rgb="FFFFCC66"/>
      <rgbColor rgb="FF2E75B6"/>
      <rgbColor rgb="FF33CCCC"/>
      <rgbColor rgb="FF92D050"/>
      <rgbColor rgb="FFFFC000"/>
      <rgbColor rgb="FFFF9900"/>
      <rgbColor rgb="FFFF6600"/>
      <rgbColor rgb="FF666699"/>
      <rgbColor rgb="FFB2B2B2"/>
      <rgbColor rgb="FF003366"/>
      <rgbColor rgb="FF339966"/>
      <rgbColor rgb="FF003300"/>
      <rgbColor rgb="FF333300"/>
      <rgbColor rgb="FF993300"/>
      <rgbColor rgb="FF993366"/>
      <rgbColor rgb="FF1F4E78"/>
      <rgbColor rgb="FF3F3F3F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/>
    <pageSetUpPr fitToPage="1"/>
  </sheetPr>
  <dimension ref="A1:D67"/>
  <sheetViews>
    <sheetView showGridLines="0" zoomScaleNormal="100" workbookViewId="0">
      <pane xSplit="2" ySplit="2" topLeftCell="C16" activePane="bottomRight" state="frozen"/>
      <selection pane="topRight" activeCell="C1" sqref="C1"/>
      <selection pane="bottomLeft" activeCell="A16" sqref="A16"/>
      <selection pane="bottomRight" activeCell="C14" sqref="C14"/>
    </sheetView>
  </sheetViews>
  <sheetFormatPr defaultColWidth="8.6640625" defaultRowHeight="14.4" x14ac:dyDescent="0.3"/>
  <cols>
    <col min="1" max="1" width="2.44140625" customWidth="1"/>
    <col min="2" max="2" width="4" customWidth="1"/>
    <col min="3" max="3" width="60" customWidth="1"/>
    <col min="4" max="4" width="124.33203125" customWidth="1"/>
    <col min="5" max="5" width="3" customWidth="1"/>
  </cols>
  <sheetData>
    <row r="1" spans="1:4" ht="18.600000000000001" customHeight="1" x14ac:dyDescent="0.3">
      <c r="B1" s="7" t="s">
        <v>0</v>
      </c>
      <c r="C1" s="7"/>
      <c r="D1" s="7"/>
    </row>
    <row r="2" spans="1:4" ht="14.25" customHeight="1" x14ac:dyDescent="0.3">
      <c r="B2" s="6" t="s">
        <v>1</v>
      </c>
      <c r="C2" s="6"/>
      <c r="D2" s="6"/>
    </row>
    <row r="3" spans="1:4" x14ac:dyDescent="0.3">
      <c r="C3" s="8" t="s">
        <v>2</v>
      </c>
    </row>
    <row r="4" spans="1:4" ht="14.25" customHeight="1" x14ac:dyDescent="0.3">
      <c r="A4" s="9"/>
      <c r="B4" s="5" t="s">
        <v>3</v>
      </c>
      <c r="C4" s="5"/>
      <c r="D4" s="5"/>
    </row>
    <row r="5" spans="1:4" x14ac:dyDescent="0.3">
      <c r="A5" s="9"/>
      <c r="B5" s="9"/>
      <c r="C5" s="10" t="s">
        <v>4</v>
      </c>
      <c r="D5" s="11" t="s">
        <v>5</v>
      </c>
    </row>
    <row r="6" spans="1:4" x14ac:dyDescent="0.3">
      <c r="A6" s="9"/>
      <c r="B6" s="9"/>
      <c r="C6" s="11" t="s">
        <v>6</v>
      </c>
      <c r="D6" s="11" t="s">
        <v>7</v>
      </c>
    </row>
    <row r="7" spans="1:4" x14ac:dyDescent="0.3">
      <c r="A7" s="9"/>
      <c r="B7" s="9"/>
      <c r="C7" s="11" t="s">
        <v>8</v>
      </c>
      <c r="D7" s="11" t="s">
        <v>9</v>
      </c>
    </row>
    <row r="8" spans="1:4" x14ac:dyDescent="0.3">
      <c r="A8" s="9"/>
      <c r="B8" s="9"/>
      <c r="C8" s="11" t="s">
        <v>10</v>
      </c>
      <c r="D8" s="11" t="s">
        <v>11</v>
      </c>
    </row>
    <row r="9" spans="1:4" x14ac:dyDescent="0.3">
      <c r="A9" s="9"/>
      <c r="B9" s="9"/>
      <c r="C9" s="11" t="s">
        <v>12</v>
      </c>
      <c r="D9" s="11" t="s">
        <v>13</v>
      </c>
    </row>
    <row r="10" spans="1:4" x14ac:dyDescent="0.3">
      <c r="A10" s="9"/>
      <c r="B10" s="9"/>
      <c r="C10" s="11" t="s">
        <v>14</v>
      </c>
      <c r="D10" s="11" t="s">
        <v>15</v>
      </c>
    </row>
    <row r="11" spans="1:4" x14ac:dyDescent="0.3">
      <c r="A11" s="9"/>
      <c r="B11" s="9"/>
      <c r="C11" s="9"/>
      <c r="D11" s="9"/>
    </row>
    <row r="12" spans="1:4" ht="14.25" customHeight="1" x14ac:dyDescent="0.3">
      <c r="A12" s="9"/>
      <c r="B12" s="5" t="s">
        <v>16</v>
      </c>
      <c r="C12" s="5"/>
      <c r="D12" s="5"/>
    </row>
    <row r="13" spans="1:4" x14ac:dyDescent="0.3">
      <c r="A13" s="9"/>
      <c r="B13" s="9"/>
      <c r="C13" s="12" t="s">
        <v>17</v>
      </c>
      <c r="D13" s="11" t="s">
        <v>18</v>
      </c>
    </row>
    <row r="14" spans="1:4" ht="27" customHeight="1" x14ac:dyDescent="0.3">
      <c r="A14" s="9"/>
      <c r="B14" s="9"/>
      <c r="C14" s="12" t="s">
        <v>19</v>
      </c>
      <c r="D14" s="11" t="s">
        <v>20</v>
      </c>
    </row>
    <row r="15" spans="1:4" ht="18" customHeight="1" x14ac:dyDescent="0.3">
      <c r="A15" s="9"/>
      <c r="B15" s="9"/>
      <c r="C15" s="12" t="s">
        <v>21</v>
      </c>
      <c r="D15" s="11" t="s">
        <v>22</v>
      </c>
    </row>
    <row r="16" spans="1:4" ht="27" customHeight="1" x14ac:dyDescent="0.3">
      <c r="A16" s="9"/>
      <c r="B16" s="9"/>
      <c r="C16" s="12" t="s">
        <v>23</v>
      </c>
      <c r="D16" s="11" t="s">
        <v>24</v>
      </c>
    </row>
    <row r="17" spans="1:4" ht="27" customHeight="1" x14ac:dyDescent="0.3">
      <c r="A17" s="9"/>
      <c r="B17" s="9"/>
      <c r="C17" s="12" t="s">
        <v>25</v>
      </c>
      <c r="D17" s="11" t="s">
        <v>26</v>
      </c>
    </row>
    <row r="18" spans="1:4" ht="27" customHeight="1" x14ac:dyDescent="0.3">
      <c r="A18" s="9"/>
      <c r="B18" s="9"/>
      <c r="C18" s="12" t="s">
        <v>27</v>
      </c>
      <c r="D18" s="11" t="s">
        <v>28</v>
      </c>
    </row>
    <row r="19" spans="1:4" x14ac:dyDescent="0.3">
      <c r="A19" s="9"/>
      <c r="B19" s="9"/>
      <c r="C19" s="12" t="s">
        <v>29</v>
      </c>
      <c r="D19" s="11" t="s">
        <v>30</v>
      </c>
    </row>
    <row r="20" spans="1:4" x14ac:dyDescent="0.3">
      <c r="A20" s="9"/>
      <c r="B20" s="9"/>
      <c r="C20" s="12" t="s">
        <v>31</v>
      </c>
      <c r="D20" s="11" t="s">
        <v>32</v>
      </c>
    </row>
    <row r="21" spans="1:4" x14ac:dyDescent="0.3">
      <c r="A21" s="9"/>
      <c r="B21" s="9"/>
      <c r="C21" s="12" t="s">
        <v>33</v>
      </c>
      <c r="D21" s="11" t="s">
        <v>34</v>
      </c>
    </row>
    <row r="22" spans="1:4" x14ac:dyDescent="0.3">
      <c r="A22" s="9"/>
      <c r="B22" s="9"/>
      <c r="C22" s="9"/>
      <c r="D22" s="9"/>
    </row>
    <row r="23" spans="1:4" ht="14.25" customHeight="1" x14ac:dyDescent="0.3">
      <c r="A23" s="9"/>
      <c r="B23" s="5" t="s">
        <v>35</v>
      </c>
      <c r="C23" s="5"/>
      <c r="D23" s="5"/>
    </row>
    <row r="24" spans="1:4" x14ac:dyDescent="0.3">
      <c r="A24" s="9"/>
      <c r="B24" s="9"/>
      <c r="C24" s="11" t="s">
        <v>36</v>
      </c>
      <c r="D24" s="11" t="s">
        <v>37</v>
      </c>
    </row>
    <row r="25" spans="1:4" x14ac:dyDescent="0.3">
      <c r="A25" s="9"/>
      <c r="B25" s="9"/>
      <c r="C25" s="11" t="s">
        <v>38</v>
      </c>
      <c r="D25" s="11" t="s">
        <v>39</v>
      </c>
    </row>
    <row r="26" spans="1:4" x14ac:dyDescent="0.3">
      <c r="A26" s="9"/>
      <c r="B26" s="9"/>
      <c r="C26" s="11" t="s">
        <v>40</v>
      </c>
      <c r="D26" s="11" t="s">
        <v>41</v>
      </c>
    </row>
    <row r="27" spans="1:4" x14ac:dyDescent="0.3">
      <c r="A27" s="9"/>
      <c r="B27" s="9"/>
      <c r="C27" s="11" t="s">
        <v>42</v>
      </c>
      <c r="D27" s="11" t="s">
        <v>43</v>
      </c>
    </row>
    <row r="28" spans="1:4" x14ac:dyDescent="0.3">
      <c r="A28" s="9"/>
      <c r="B28" s="9"/>
      <c r="C28" s="11" t="s">
        <v>44</v>
      </c>
      <c r="D28" s="11" t="s">
        <v>45</v>
      </c>
    </row>
    <row r="29" spans="1:4" x14ac:dyDescent="0.3">
      <c r="A29" s="9"/>
      <c r="B29" s="9"/>
      <c r="C29" s="11" t="s">
        <v>46</v>
      </c>
      <c r="D29" s="11" t="s">
        <v>47</v>
      </c>
    </row>
    <row r="30" spans="1:4" ht="27" customHeight="1" x14ac:dyDescent="0.3">
      <c r="A30" s="9"/>
      <c r="B30" s="9"/>
      <c r="C30" s="11" t="s">
        <v>48</v>
      </c>
      <c r="D30" s="11" t="s">
        <v>49</v>
      </c>
    </row>
    <row r="31" spans="1:4" x14ac:dyDescent="0.3">
      <c r="A31" s="9"/>
      <c r="B31" s="9"/>
      <c r="C31" s="11" t="s">
        <v>50</v>
      </c>
      <c r="D31" s="11" t="s">
        <v>51</v>
      </c>
    </row>
    <row r="32" spans="1:4" x14ac:dyDescent="0.3">
      <c r="A32" s="9"/>
      <c r="B32" s="9"/>
      <c r="C32" s="9"/>
      <c r="D32" s="9"/>
    </row>
    <row r="33" spans="1:4" ht="14.25" customHeight="1" x14ac:dyDescent="0.3">
      <c r="A33" s="9"/>
      <c r="B33" s="5" t="s">
        <v>52</v>
      </c>
      <c r="C33" s="5"/>
      <c r="D33" s="5"/>
    </row>
    <row r="34" spans="1:4" x14ac:dyDescent="0.3">
      <c r="A34" s="9"/>
      <c r="B34" s="9"/>
      <c r="C34" s="13" t="s">
        <v>53</v>
      </c>
      <c r="D34" s="14" t="str">
        <f>IF('Prognoza KPiR klienta'!B120=0,"OK","BŁĄD – sprawdź bilans")</f>
        <v>OK</v>
      </c>
    </row>
    <row r="35" spans="1:4" x14ac:dyDescent="0.3">
      <c r="A35" s="9"/>
      <c r="B35" s="9"/>
      <c r="C35" s="13" t="s">
        <v>54</v>
      </c>
      <c r="D35" s="14" t="str">
        <f>IF('Prognoza KPiR klienta'!B121=0,"OK","BŁĄD – sprawdź bilans i przepływy")</f>
        <v>OK</v>
      </c>
    </row>
    <row r="36" spans="1:4" x14ac:dyDescent="0.3">
      <c r="A36" s="9"/>
      <c r="B36" s="9"/>
      <c r="C36" s="13" t="s">
        <v>55</v>
      </c>
      <c r="D36" s="14" t="str">
        <f>IF('Prognoza KPiR klienta'!B148=0,"OK","UWAGA – różnica w okresach wykonania")</f>
        <v>OK</v>
      </c>
    </row>
    <row r="37" spans="1:4" x14ac:dyDescent="0.3">
      <c r="A37" s="9"/>
      <c r="B37" s="9"/>
      <c r="C37" s="13" t="s">
        <v>56</v>
      </c>
      <c r="D37" s="14" t="str">
        <f>IF('Prognoza KPiR klienta'!M4="","BRAK – uzupełnij wiersz 4","OK")</f>
        <v>OK</v>
      </c>
    </row>
    <row r="38" spans="1:4" x14ac:dyDescent="0.3">
      <c r="A38" s="9"/>
      <c r="B38" s="9"/>
      <c r="C38" s="13" t="s">
        <v>57</v>
      </c>
      <c r="D38" s="14" t="str">
        <f>IF('Prognoza KPiR klienta'!F47="","BRAK – wybierz w komórce F47","OK")</f>
        <v>OK</v>
      </c>
    </row>
    <row r="39" spans="1:4" x14ac:dyDescent="0.3">
      <c r="A39" s="9"/>
      <c r="B39" s="9"/>
      <c r="C39" s="13" t="s">
        <v>58</v>
      </c>
      <c r="D39" s="14" t="str">
        <f>IF(COUNTBLANK('Prognoza KPiR klienta'!M46:U46)&gt;0,"BRAK – uzupełnij stawkę podatku","OK")</f>
        <v>BRAK – uzupełnij stawkę podatku</v>
      </c>
    </row>
    <row r="40" spans="1:4" x14ac:dyDescent="0.3">
      <c r="A40" s="9"/>
      <c r="B40" s="9"/>
      <c r="C40" s="13" t="s">
        <v>59</v>
      </c>
      <c r="D40" s="14" t="str">
        <f>IF(OR('Prognoza KPiR klienta'!I53="",'Prognoza KPiR klienta'!I53="wybierz opcje dla pobrań właścicielskich"),"BRAK – wybierz w komórce I53","OK")</f>
        <v>BRAK – wybierz w komórce I53</v>
      </c>
    </row>
    <row r="41" spans="1:4" x14ac:dyDescent="0.3">
      <c r="A41" s="9"/>
      <c r="B41" s="9"/>
      <c r="C41" s="13" t="s">
        <v>60</v>
      </c>
      <c r="D41" s="14" t="str">
        <f>IF('Kredyt TISE'!D5=0,"BRAK – uzupełnij zakładkę Kredyt TISE","OK")</f>
        <v>BRAK – uzupełnij zakładkę Kredyt TISE</v>
      </c>
    </row>
    <row r="42" spans="1:4" x14ac:dyDescent="0.3">
      <c r="A42" s="9"/>
      <c r="B42" s="9"/>
      <c r="C42" s="13" t="s">
        <v>61</v>
      </c>
      <c r="D42" s="14" t="str">
        <f>IF(SUM('Kredyt TISE'!D35:V35)=0,"OK","BŁĄD – zgłoś do TISE")</f>
        <v>OK</v>
      </c>
    </row>
    <row r="43" spans="1:4" x14ac:dyDescent="0.3">
      <c r="A43" s="9"/>
      <c r="B43" s="9"/>
      <c r="C43" s="9"/>
      <c r="D43" s="9"/>
    </row>
    <row r="44" spans="1:4" ht="14.25" customHeight="1" x14ac:dyDescent="0.3">
      <c r="A44" s="9"/>
      <c r="B44" s="5" t="s">
        <v>62</v>
      </c>
      <c r="C44" s="5"/>
      <c r="D44" s="5"/>
    </row>
    <row r="45" spans="1:4" ht="27" customHeight="1" x14ac:dyDescent="0.3">
      <c r="A45" s="9"/>
      <c r="B45" s="9"/>
      <c r="C45" s="12" t="s">
        <v>63</v>
      </c>
      <c r="D45" s="11" t="s">
        <v>64</v>
      </c>
    </row>
    <row r="46" spans="1:4" x14ac:dyDescent="0.3">
      <c r="A46" s="9"/>
      <c r="B46" s="9"/>
      <c r="C46" s="12" t="s">
        <v>65</v>
      </c>
      <c r="D46" s="11" t="s">
        <v>66</v>
      </c>
    </row>
    <row r="47" spans="1:4" x14ac:dyDescent="0.3">
      <c r="A47" s="9"/>
      <c r="B47" s="9"/>
      <c r="C47" s="12" t="s">
        <v>67</v>
      </c>
      <c r="D47" s="11" t="s">
        <v>68</v>
      </c>
    </row>
    <row r="48" spans="1:4" x14ac:dyDescent="0.3">
      <c r="A48" s="9"/>
      <c r="B48" s="9"/>
      <c r="C48" s="12" t="s">
        <v>69</v>
      </c>
      <c r="D48" s="11" t="s">
        <v>70</v>
      </c>
    </row>
    <row r="49" spans="1:4" x14ac:dyDescent="0.3">
      <c r="A49" s="9"/>
      <c r="B49" s="9"/>
      <c r="C49" s="12" t="s">
        <v>71</v>
      </c>
      <c r="D49" s="11" t="s">
        <v>72</v>
      </c>
    </row>
    <row r="50" spans="1:4" ht="27" customHeight="1" x14ac:dyDescent="0.3">
      <c r="A50" s="9"/>
      <c r="B50" s="9"/>
      <c r="C50" s="12" t="s">
        <v>73</v>
      </c>
      <c r="D50" s="11" t="s">
        <v>74</v>
      </c>
    </row>
    <row r="51" spans="1:4" x14ac:dyDescent="0.3">
      <c r="A51" s="9"/>
      <c r="B51" s="9"/>
      <c r="C51" s="12" t="s">
        <v>75</v>
      </c>
      <c r="D51" s="11" t="s">
        <v>76</v>
      </c>
    </row>
    <row r="52" spans="1:4" x14ac:dyDescent="0.3">
      <c r="A52" s="9"/>
      <c r="B52" s="9"/>
      <c r="C52" s="9"/>
      <c r="D52" s="9"/>
    </row>
    <row r="53" spans="1:4" ht="14.25" customHeight="1" x14ac:dyDescent="0.3">
      <c r="A53" s="9"/>
      <c r="B53" s="5" t="s">
        <v>77</v>
      </c>
      <c r="C53" s="5"/>
      <c r="D53" s="5"/>
    </row>
    <row r="54" spans="1:4" x14ac:dyDescent="0.3">
      <c r="A54" s="9"/>
      <c r="B54" s="9"/>
      <c r="C54" s="12" t="s">
        <v>78</v>
      </c>
      <c r="D54" s="11" t="s">
        <v>79</v>
      </c>
    </row>
    <row r="55" spans="1:4" x14ac:dyDescent="0.3">
      <c r="A55" s="9"/>
      <c r="B55" s="9"/>
      <c r="C55" s="12" t="s">
        <v>80</v>
      </c>
      <c r="D55" s="11" t="s">
        <v>81</v>
      </c>
    </row>
    <row r="56" spans="1:4" x14ac:dyDescent="0.3">
      <c r="A56" s="9"/>
      <c r="B56" s="9"/>
      <c r="C56" s="12" t="s">
        <v>82</v>
      </c>
      <c r="D56" s="11" t="s">
        <v>83</v>
      </c>
    </row>
    <row r="57" spans="1:4" x14ac:dyDescent="0.3">
      <c r="A57" s="9"/>
      <c r="B57" s="9"/>
      <c r="C57" s="9"/>
      <c r="D57" s="9"/>
    </row>
    <row r="58" spans="1:4" ht="14.25" customHeight="1" x14ac:dyDescent="0.3">
      <c r="A58" s="9"/>
      <c r="B58" s="5" t="s">
        <v>84</v>
      </c>
      <c r="C58" s="5"/>
      <c r="D58" s="5"/>
    </row>
    <row r="59" spans="1:4" x14ac:dyDescent="0.3">
      <c r="A59" s="9"/>
      <c r="B59" s="9"/>
      <c r="C59" s="11" t="s">
        <v>85</v>
      </c>
      <c r="D59" s="11" t="s">
        <v>86</v>
      </c>
    </row>
    <row r="60" spans="1:4" x14ac:dyDescent="0.3">
      <c r="A60" s="9"/>
      <c r="B60" s="9"/>
      <c r="C60" s="11" t="s">
        <v>87</v>
      </c>
      <c r="D60" s="11" t="s">
        <v>88</v>
      </c>
    </row>
    <row r="61" spans="1:4" x14ac:dyDescent="0.3">
      <c r="A61" s="9"/>
      <c r="B61" s="9"/>
      <c r="C61" s="11" t="s">
        <v>89</v>
      </c>
      <c r="D61" s="11" t="s">
        <v>90</v>
      </c>
    </row>
    <row r="62" spans="1:4" x14ac:dyDescent="0.3">
      <c r="A62" s="9"/>
      <c r="B62" s="9"/>
      <c r="C62" s="11" t="s">
        <v>91</v>
      </c>
      <c r="D62" s="11" t="s">
        <v>92</v>
      </c>
    </row>
    <row r="63" spans="1:4" x14ac:dyDescent="0.3">
      <c r="A63" s="9"/>
      <c r="B63" s="9"/>
      <c r="C63" s="11" t="s">
        <v>93</v>
      </c>
      <c r="D63" s="11" t="s">
        <v>94</v>
      </c>
    </row>
    <row r="64" spans="1:4" x14ac:dyDescent="0.3">
      <c r="A64" s="9"/>
      <c r="B64" s="9"/>
      <c r="C64" s="11" t="s">
        <v>95</v>
      </c>
      <c r="D64" s="11" t="s">
        <v>96</v>
      </c>
    </row>
    <row r="65" spans="1:4" ht="27" customHeight="1" x14ac:dyDescent="0.3">
      <c r="A65" s="9"/>
      <c r="B65" s="9"/>
      <c r="C65" s="12" t="s">
        <v>97</v>
      </c>
      <c r="D65" s="11" t="s">
        <v>98</v>
      </c>
    </row>
    <row r="66" spans="1:4" x14ac:dyDescent="0.3">
      <c r="C66" s="15"/>
    </row>
    <row r="67" spans="1:4" x14ac:dyDescent="0.3">
      <c r="C67" s="15"/>
    </row>
  </sheetData>
  <sheetProtection password="CE28" sheet="1" objects="1" scenarios="1"/>
  <mergeCells count="9">
    <mergeCell ref="B33:D33"/>
    <mergeCell ref="B44:D44"/>
    <mergeCell ref="B53:D53"/>
    <mergeCell ref="B58:D58"/>
    <mergeCell ref="B1:D1"/>
    <mergeCell ref="B2:D2"/>
    <mergeCell ref="B4:D4"/>
    <mergeCell ref="B12:D12"/>
    <mergeCell ref="B23:D23"/>
  </mergeCells>
  <conditionalFormatting sqref="D34:D42">
    <cfRule type="expression" dxfId="12" priority="2">
      <formula>LEFT(D34,2)="OK"</formula>
    </cfRule>
    <cfRule type="expression" dxfId="11" priority="3">
      <formula>LEFT(D34,2)&lt;&gt;"OK"</formula>
    </cfRule>
  </conditionalFormatting>
  <pageMargins left="0.75" right="0.75" top="1" bottom="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/>
    <pageSetUpPr fitToPage="1"/>
  </sheetPr>
  <dimension ref="A1:AE157"/>
  <sheetViews>
    <sheetView showGridLines="0" tabSelected="1" zoomScale="80" zoomScaleNormal="80" zoomScalePageLayoutView="85" workbookViewId="0">
      <pane xSplit="12" ySplit="7" topLeftCell="M8" activePane="bottomRight" state="frozen"/>
      <selection pane="topRight" activeCell="M1" sqref="M1"/>
      <selection pane="bottomLeft" activeCell="A8" sqref="A8"/>
      <selection pane="bottomRight" activeCell="I15" sqref="I15"/>
    </sheetView>
  </sheetViews>
  <sheetFormatPr defaultColWidth="0" defaultRowHeight="14.4" zeroHeight="1" outlineLevelRow="1" x14ac:dyDescent="0.3"/>
  <cols>
    <col min="1" max="1" width="2.44140625" customWidth="1"/>
    <col min="2" max="2" width="5.5546875" customWidth="1"/>
    <col min="3" max="4" width="2.44140625" customWidth="1"/>
    <col min="5" max="5" width="5.5546875" customWidth="1"/>
    <col min="6" max="6" width="5.33203125" customWidth="1"/>
    <col min="7" max="7" width="4.33203125" customWidth="1"/>
    <col min="8" max="8" width="8.5546875" customWidth="1"/>
    <col min="9" max="9" width="34.44140625" customWidth="1"/>
    <col min="10" max="10" width="10.6640625" style="16" customWidth="1"/>
    <col min="11" max="11" width="4.33203125" customWidth="1"/>
    <col min="12" max="21" width="13" customWidth="1"/>
    <col min="22" max="31" width="13" hidden="1" customWidth="1"/>
    <col min="32" max="16384" width="8.6640625" hidden="1"/>
  </cols>
  <sheetData>
    <row r="1" spans="1:31" ht="33.75" customHeight="1" x14ac:dyDescent="0.3">
      <c r="B1" s="4" t="s">
        <v>99</v>
      </c>
      <c r="C1" s="4"/>
      <c r="D1" s="4"/>
      <c r="E1" s="4"/>
      <c r="F1" s="4"/>
      <c r="G1" s="4"/>
      <c r="H1" s="4"/>
      <c r="I1" s="4"/>
      <c r="M1" s="17" t="s">
        <v>100</v>
      </c>
      <c r="N1" s="3"/>
      <c r="O1" s="3"/>
      <c r="P1" s="3"/>
      <c r="Q1" s="3"/>
      <c r="R1" s="17" t="s">
        <v>101</v>
      </c>
      <c r="S1" s="2"/>
      <c r="T1" s="2"/>
      <c r="U1" s="2"/>
    </row>
    <row r="2" spans="1:31" x14ac:dyDescent="0.3">
      <c r="D2" s="18"/>
      <c r="E2" s="19" t="s">
        <v>102</v>
      </c>
      <c r="F2" s="18"/>
      <c r="G2" s="18"/>
      <c r="H2" s="18"/>
      <c r="I2" s="18"/>
      <c r="K2" s="20"/>
      <c r="L2" s="21" t="s">
        <v>103</v>
      </c>
      <c r="R2" s="22"/>
      <c r="S2" s="21" t="s">
        <v>104</v>
      </c>
    </row>
    <row r="3" spans="1:31" ht="18" customHeight="1" x14ac:dyDescent="0.3">
      <c r="C3" s="16"/>
      <c r="D3" s="16"/>
      <c r="E3" s="16"/>
      <c r="F3" s="16"/>
      <c r="G3" s="16"/>
      <c r="H3" s="16"/>
      <c r="I3" s="16"/>
      <c r="L3" s="23" t="s">
        <v>105</v>
      </c>
      <c r="M3" s="23" t="s">
        <v>106</v>
      </c>
      <c r="N3" s="23" t="s">
        <v>107</v>
      </c>
      <c r="O3" s="24"/>
      <c r="P3" s="23">
        <v>1</v>
      </c>
      <c r="Q3" s="23">
        <v>2</v>
      </c>
      <c r="R3" s="23">
        <v>3</v>
      </c>
      <c r="S3" s="23">
        <v>4</v>
      </c>
      <c r="T3" s="23">
        <v>5</v>
      </c>
      <c r="U3" s="23">
        <v>6</v>
      </c>
      <c r="V3" s="23">
        <v>7</v>
      </c>
      <c r="W3" s="23">
        <v>8</v>
      </c>
      <c r="X3" s="23">
        <v>9</v>
      </c>
      <c r="Y3" s="23">
        <v>10</v>
      </c>
      <c r="Z3" s="23">
        <f t="shared" ref="Z3:AE3" si="0">Y3+1</f>
        <v>11</v>
      </c>
      <c r="AA3" s="23">
        <f t="shared" si="0"/>
        <v>12</v>
      </c>
      <c r="AB3" s="23">
        <f t="shared" si="0"/>
        <v>13</v>
      </c>
      <c r="AC3" s="23">
        <f t="shared" si="0"/>
        <v>14</v>
      </c>
      <c r="AD3" s="23">
        <f t="shared" si="0"/>
        <v>15</v>
      </c>
      <c r="AE3" s="23">
        <f t="shared" si="0"/>
        <v>16</v>
      </c>
    </row>
    <row r="4" spans="1:31" x14ac:dyDescent="0.3">
      <c r="E4" s="25" t="s">
        <v>108</v>
      </c>
      <c r="J4" s="26"/>
      <c r="L4" s="27">
        <v>45291</v>
      </c>
      <c r="M4" s="28">
        <v>45657</v>
      </c>
      <c r="N4" s="29">
        <f>EOMONTH(M4,12)</f>
        <v>46022</v>
      </c>
      <c r="O4" s="28">
        <v>46203</v>
      </c>
      <c r="P4" s="29">
        <f>EOMONTH(N4,12)</f>
        <v>46387</v>
      </c>
      <c r="Q4" s="29">
        <f t="shared" ref="Q4:AE4" si="1">EOMONTH(P4,12)</f>
        <v>46752</v>
      </c>
      <c r="R4" s="29">
        <f t="shared" si="1"/>
        <v>47118</v>
      </c>
      <c r="S4" s="29">
        <f t="shared" si="1"/>
        <v>47483</v>
      </c>
      <c r="T4" s="29">
        <f t="shared" si="1"/>
        <v>47848</v>
      </c>
      <c r="U4" s="29">
        <f t="shared" si="1"/>
        <v>48213</v>
      </c>
      <c r="V4" s="29">
        <f t="shared" si="1"/>
        <v>48579</v>
      </c>
      <c r="W4" s="29">
        <f t="shared" si="1"/>
        <v>48944</v>
      </c>
      <c r="X4" s="29">
        <f t="shared" si="1"/>
        <v>49309</v>
      </c>
      <c r="Y4" s="29">
        <f t="shared" si="1"/>
        <v>49674</v>
      </c>
      <c r="Z4" s="29">
        <f t="shared" si="1"/>
        <v>50040</v>
      </c>
      <c r="AA4" s="29">
        <f t="shared" si="1"/>
        <v>50405</v>
      </c>
      <c r="AB4" s="29">
        <f t="shared" si="1"/>
        <v>50770</v>
      </c>
      <c r="AC4" s="29">
        <f t="shared" si="1"/>
        <v>51135</v>
      </c>
      <c r="AD4" s="29">
        <f t="shared" si="1"/>
        <v>51501</v>
      </c>
      <c r="AE4" s="29">
        <f t="shared" si="1"/>
        <v>51866</v>
      </c>
    </row>
    <row r="5" spans="1:31" x14ac:dyDescent="0.3">
      <c r="E5" s="25" t="s">
        <v>109</v>
      </c>
      <c r="L5" s="26">
        <v>365</v>
      </c>
      <c r="M5" s="30">
        <f>IF(M4=0,0,M4-L4)</f>
        <v>366</v>
      </c>
      <c r="N5" s="30">
        <f>IF(N4=0,0,N4-M4)</f>
        <v>365</v>
      </c>
      <c r="O5" s="30">
        <f>IF(O4=0,0,O4-N4)</f>
        <v>181</v>
      </c>
      <c r="P5" s="30">
        <f>IF(P4=0,0,P4-N4)</f>
        <v>365</v>
      </c>
      <c r="Q5" s="30">
        <f t="shared" ref="Q5:AE5" si="2">IF(Q4=0,0,Q4-P4)</f>
        <v>365</v>
      </c>
      <c r="R5" s="30">
        <f t="shared" si="2"/>
        <v>366</v>
      </c>
      <c r="S5" s="30">
        <f t="shared" si="2"/>
        <v>365</v>
      </c>
      <c r="T5" s="30">
        <f t="shared" si="2"/>
        <v>365</v>
      </c>
      <c r="U5" s="30">
        <f t="shared" si="2"/>
        <v>365</v>
      </c>
      <c r="V5" s="30">
        <f t="shared" si="2"/>
        <v>366</v>
      </c>
      <c r="W5" s="30">
        <f t="shared" si="2"/>
        <v>365</v>
      </c>
      <c r="X5" s="30">
        <f t="shared" si="2"/>
        <v>365</v>
      </c>
      <c r="Y5" s="30">
        <f t="shared" si="2"/>
        <v>365</v>
      </c>
      <c r="Z5" s="30">
        <f t="shared" si="2"/>
        <v>366</v>
      </c>
      <c r="AA5" s="30">
        <f t="shared" si="2"/>
        <v>365</v>
      </c>
      <c r="AB5" s="30">
        <f t="shared" si="2"/>
        <v>365</v>
      </c>
      <c r="AC5" s="30">
        <f t="shared" si="2"/>
        <v>365</v>
      </c>
      <c r="AD5" s="30">
        <f t="shared" si="2"/>
        <v>366</v>
      </c>
      <c r="AE5" s="30">
        <f t="shared" si="2"/>
        <v>365</v>
      </c>
    </row>
    <row r="6" spans="1:31" x14ac:dyDescent="0.3">
      <c r="E6" s="25" t="s">
        <v>110</v>
      </c>
      <c r="M6" s="31" t="s">
        <v>111</v>
      </c>
      <c r="N6" s="32" t="s">
        <v>111</v>
      </c>
      <c r="O6" s="32" t="s">
        <v>112</v>
      </c>
      <c r="P6" s="32" t="s">
        <v>111</v>
      </c>
      <c r="Q6" s="32" t="s">
        <v>111</v>
      </c>
      <c r="R6" s="32" t="s">
        <v>111</v>
      </c>
      <c r="S6" s="32" t="s">
        <v>111</v>
      </c>
      <c r="T6" s="32" t="s">
        <v>111</v>
      </c>
      <c r="U6" s="32" t="s">
        <v>111</v>
      </c>
      <c r="V6" s="32" t="s">
        <v>111</v>
      </c>
      <c r="W6" s="32" t="s">
        <v>111</v>
      </c>
      <c r="X6" s="32" t="s">
        <v>111</v>
      </c>
      <c r="Y6" s="32" t="s">
        <v>111</v>
      </c>
      <c r="Z6" s="32" t="s">
        <v>111</v>
      </c>
      <c r="AA6" s="32" t="s">
        <v>111</v>
      </c>
      <c r="AB6" s="32" t="s">
        <v>111</v>
      </c>
      <c r="AC6" s="32" t="s">
        <v>111</v>
      </c>
      <c r="AD6" s="32" t="s">
        <v>111</v>
      </c>
      <c r="AE6" s="32" t="s">
        <v>111</v>
      </c>
    </row>
    <row r="7" spans="1:31" x14ac:dyDescent="0.3">
      <c r="E7" s="25" t="s">
        <v>113</v>
      </c>
      <c r="M7" s="31" t="s">
        <v>114</v>
      </c>
      <c r="N7" s="32" t="s">
        <v>114</v>
      </c>
      <c r="O7" s="32" t="s">
        <v>114</v>
      </c>
      <c r="P7" s="32" t="s">
        <v>115</v>
      </c>
      <c r="Q7" s="32" t="s">
        <v>115</v>
      </c>
      <c r="R7" s="32" t="s">
        <v>115</v>
      </c>
      <c r="S7" s="32" t="s">
        <v>115</v>
      </c>
      <c r="T7" s="32" t="s">
        <v>115</v>
      </c>
      <c r="U7" s="32" t="s">
        <v>115</v>
      </c>
      <c r="V7" s="32" t="s">
        <v>115</v>
      </c>
      <c r="W7" s="32" t="s">
        <v>115</v>
      </c>
      <c r="X7" s="32" t="s">
        <v>115</v>
      </c>
      <c r="Y7" s="32" t="s">
        <v>115</v>
      </c>
      <c r="Z7" s="32" t="s">
        <v>115</v>
      </c>
      <c r="AA7" s="32" t="s">
        <v>115</v>
      </c>
      <c r="AB7" s="32" t="s">
        <v>115</v>
      </c>
      <c r="AC7" s="32" t="s">
        <v>115</v>
      </c>
      <c r="AD7" s="32" t="s">
        <v>115</v>
      </c>
      <c r="AE7" s="32" t="s">
        <v>115</v>
      </c>
    </row>
    <row r="8" spans="1:31" ht="6.75" customHeight="1" x14ac:dyDescent="0.3"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31" ht="6.75" customHeight="1" x14ac:dyDescent="0.3"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31" ht="6.75" customHeight="1" x14ac:dyDescent="0.3"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31" s="35" customFormat="1" ht="18" customHeight="1" x14ac:dyDescent="0.3">
      <c r="A11" s="33"/>
      <c r="B11" s="33"/>
      <c r="C11" s="33"/>
      <c r="D11" s="33" t="s">
        <v>116</v>
      </c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31" x14ac:dyDescent="0.3">
      <c r="F12" t="s">
        <v>117</v>
      </c>
      <c r="J12" s="36">
        <f t="shared" ref="J12:J19" si="3">SUM(M12:AE12)</f>
        <v>0</v>
      </c>
      <c r="L12" s="37"/>
      <c r="M12" s="38"/>
      <c r="N12" s="39"/>
      <c r="O12" s="39"/>
      <c r="P12" s="39"/>
      <c r="Q12" s="39"/>
      <c r="R12" s="39"/>
      <c r="S12" s="39"/>
      <c r="T12" s="39"/>
      <c r="U12" s="39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pans="1:31" x14ac:dyDescent="0.3">
      <c r="F13" t="s">
        <v>118</v>
      </c>
      <c r="J13" s="36">
        <f t="shared" si="3"/>
        <v>0</v>
      </c>
      <c r="M13" s="38"/>
      <c r="N13" s="39"/>
      <c r="O13" s="39"/>
      <c r="P13" s="39"/>
      <c r="Q13" s="39"/>
      <c r="R13" s="39"/>
      <c r="S13" s="39"/>
      <c r="T13" s="39"/>
      <c r="U13" s="39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pans="1:31" x14ac:dyDescent="0.3">
      <c r="E14" s="41"/>
      <c r="F14" s="42" t="s">
        <v>119</v>
      </c>
      <c r="G14" s="41"/>
      <c r="H14" s="41"/>
      <c r="I14" s="41"/>
      <c r="J14" s="43">
        <f t="shared" si="3"/>
        <v>0</v>
      </c>
      <c r="M14" s="38"/>
      <c r="N14" s="39"/>
      <c r="O14" s="39"/>
      <c r="P14" s="39"/>
      <c r="Q14" s="39"/>
      <c r="R14" s="39"/>
      <c r="S14" s="39"/>
      <c r="T14" s="39"/>
      <c r="U14" s="39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pans="1:31" x14ac:dyDescent="0.3">
      <c r="E15" s="41"/>
      <c r="F15" s="42" t="s">
        <v>119</v>
      </c>
      <c r="G15" s="41"/>
      <c r="H15" s="41"/>
      <c r="I15" s="41"/>
      <c r="J15" s="43">
        <f t="shared" si="3"/>
        <v>0</v>
      </c>
      <c r="M15" s="38"/>
      <c r="N15" s="39"/>
      <c r="O15" s="39"/>
      <c r="P15" s="39"/>
      <c r="Q15" s="39"/>
      <c r="R15" s="39"/>
      <c r="S15" s="39"/>
      <c r="T15" s="39"/>
      <c r="U15" s="39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pans="1:31" x14ac:dyDescent="0.3">
      <c r="E16" s="41"/>
      <c r="F16" s="42" t="s">
        <v>119</v>
      </c>
      <c r="G16" s="41"/>
      <c r="H16" s="41"/>
      <c r="I16" s="41"/>
      <c r="J16" s="43">
        <f t="shared" si="3"/>
        <v>0</v>
      </c>
      <c r="M16" s="38"/>
      <c r="N16" s="39"/>
      <c r="O16" s="39"/>
      <c r="P16" s="39"/>
      <c r="Q16" s="39"/>
      <c r="R16" s="39"/>
      <c r="S16" s="39"/>
      <c r="T16" s="39"/>
      <c r="U16" s="39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pans="1:31" x14ac:dyDescent="0.3">
      <c r="E17" s="41"/>
      <c r="F17" s="42" t="s">
        <v>119</v>
      </c>
      <c r="G17" s="41"/>
      <c r="H17" s="41"/>
      <c r="I17" s="41"/>
      <c r="J17" s="43">
        <f t="shared" si="3"/>
        <v>0</v>
      </c>
      <c r="M17" s="38"/>
      <c r="N17" s="39"/>
      <c r="O17" s="39"/>
      <c r="P17" s="39"/>
      <c r="Q17" s="39"/>
      <c r="R17" s="39"/>
      <c r="S17" s="39"/>
      <c r="T17" s="39"/>
      <c r="U17" s="39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pans="1:31" x14ac:dyDescent="0.3">
      <c r="E18" s="41"/>
      <c r="F18" s="42" t="s">
        <v>119</v>
      </c>
      <c r="G18" s="41"/>
      <c r="H18" s="41"/>
      <c r="I18" s="41"/>
      <c r="J18" s="43">
        <f t="shared" si="3"/>
        <v>0</v>
      </c>
      <c r="M18" s="38"/>
      <c r="N18" s="39"/>
      <c r="O18" s="39"/>
      <c r="P18" s="39"/>
      <c r="Q18" s="39"/>
      <c r="R18" s="39"/>
      <c r="S18" s="39"/>
      <c r="T18" s="39"/>
      <c r="U18" s="39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pans="1:31" s="35" customFormat="1" x14ac:dyDescent="0.3">
      <c r="A19" s="44"/>
      <c r="B19" s="44"/>
      <c r="C19" s="44"/>
      <c r="D19" s="44"/>
      <c r="E19" s="44" t="s">
        <v>120</v>
      </c>
      <c r="F19" s="44"/>
      <c r="G19" s="44"/>
      <c r="H19" s="44"/>
      <c r="I19" s="44"/>
      <c r="J19" s="45">
        <f t="shared" si="3"/>
        <v>0</v>
      </c>
      <c r="K19" s="44"/>
      <c r="L19" s="46">
        <f>L12</f>
        <v>0</v>
      </c>
      <c r="M19" s="47">
        <f t="shared" ref="M19:AE19" si="4">SUM(M12:M18)</f>
        <v>0</v>
      </c>
      <c r="N19" s="48">
        <f t="shared" si="4"/>
        <v>0</v>
      </c>
      <c r="O19" s="48">
        <f t="shared" si="4"/>
        <v>0</v>
      </c>
      <c r="P19" s="48">
        <f t="shared" si="4"/>
        <v>0</v>
      </c>
      <c r="Q19" s="48">
        <f t="shared" si="4"/>
        <v>0</v>
      </c>
      <c r="R19" s="48">
        <f t="shared" si="4"/>
        <v>0</v>
      </c>
      <c r="S19" s="48">
        <f t="shared" si="4"/>
        <v>0</v>
      </c>
      <c r="T19" s="48">
        <f t="shared" si="4"/>
        <v>0</v>
      </c>
      <c r="U19" s="48">
        <f t="shared" si="4"/>
        <v>0</v>
      </c>
      <c r="V19" s="48">
        <f t="shared" si="4"/>
        <v>0</v>
      </c>
      <c r="W19" s="48">
        <f t="shared" si="4"/>
        <v>0</v>
      </c>
      <c r="X19" s="48">
        <f t="shared" si="4"/>
        <v>0</v>
      </c>
      <c r="Y19" s="48">
        <f t="shared" si="4"/>
        <v>0</v>
      </c>
      <c r="Z19" s="48">
        <f t="shared" si="4"/>
        <v>0</v>
      </c>
      <c r="AA19" s="48">
        <f t="shared" si="4"/>
        <v>0</v>
      </c>
      <c r="AB19" s="48">
        <f t="shared" si="4"/>
        <v>0</v>
      </c>
      <c r="AC19" s="48">
        <f t="shared" si="4"/>
        <v>0</v>
      </c>
      <c r="AD19" s="48">
        <f t="shared" si="4"/>
        <v>0</v>
      </c>
      <c r="AE19" s="48">
        <f t="shared" si="4"/>
        <v>0</v>
      </c>
    </row>
    <row r="20" spans="1:31" s="49" customFormat="1" ht="12.75" customHeight="1" x14ac:dyDescent="0.3">
      <c r="F20" s="50" t="s">
        <v>121</v>
      </c>
      <c r="J20" s="51"/>
      <c r="M20" s="52" t="str">
        <f>IFERROR(M19/L19-1,"")</f>
        <v/>
      </c>
      <c r="N20" s="52" t="str">
        <f>IFERROR(N19/M19-1,"")</f>
        <v/>
      </c>
      <c r="O20" s="52" t="str">
        <f>IFERROR((O19*N5/O5)/N19-1,"")</f>
        <v/>
      </c>
      <c r="P20" s="53" t="str">
        <f>IFERROR(P19/N19-1,"")</f>
        <v/>
      </c>
      <c r="Q20" s="52" t="str">
        <f t="shared" ref="Q20:AE20" si="5">IFERROR(Q19/P19-1,"")</f>
        <v/>
      </c>
      <c r="R20" s="52" t="str">
        <f t="shared" si="5"/>
        <v/>
      </c>
      <c r="S20" s="52" t="str">
        <f t="shared" si="5"/>
        <v/>
      </c>
      <c r="T20" s="52" t="str">
        <f t="shared" si="5"/>
        <v/>
      </c>
      <c r="U20" s="52" t="str">
        <f t="shared" si="5"/>
        <v/>
      </c>
      <c r="V20" s="52" t="str">
        <f t="shared" si="5"/>
        <v/>
      </c>
      <c r="W20" s="52" t="str">
        <f t="shared" si="5"/>
        <v/>
      </c>
      <c r="X20" s="52" t="str">
        <f t="shared" si="5"/>
        <v/>
      </c>
      <c r="Y20" s="52" t="str">
        <f t="shared" si="5"/>
        <v/>
      </c>
      <c r="Z20" s="52" t="str">
        <f t="shared" si="5"/>
        <v/>
      </c>
      <c r="AA20" s="52" t="str">
        <f t="shared" si="5"/>
        <v/>
      </c>
      <c r="AB20" s="52" t="str">
        <f t="shared" si="5"/>
        <v/>
      </c>
      <c r="AC20" s="52" t="str">
        <f t="shared" si="5"/>
        <v/>
      </c>
      <c r="AD20" s="52" t="str">
        <f t="shared" si="5"/>
        <v/>
      </c>
      <c r="AE20" s="52" t="str">
        <f t="shared" si="5"/>
        <v/>
      </c>
    </row>
    <row r="21" spans="1:31" ht="12" customHeight="1" x14ac:dyDescent="0.3">
      <c r="M21" s="54"/>
      <c r="N21" s="54"/>
      <c r="O21" s="54"/>
      <c r="P21" s="55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</row>
    <row r="22" spans="1:31" s="57" customFormat="1" x14ac:dyDescent="0.3">
      <c r="A22" s="56"/>
      <c r="B22" s="56"/>
      <c r="C22" s="56"/>
      <c r="D22" s="56"/>
      <c r="E22" s="56"/>
      <c r="F22" s="41" t="s">
        <v>122</v>
      </c>
      <c r="G22" s="56"/>
      <c r="H22" s="56"/>
      <c r="I22" s="56"/>
      <c r="J22" s="43">
        <f>SUM(M22:AE22)</f>
        <v>0</v>
      </c>
      <c r="K22" s="56"/>
      <c r="L22" s="56"/>
      <c r="M22" s="38"/>
      <c r="N22" s="39"/>
      <c r="O22" s="39"/>
      <c r="P22" s="39"/>
      <c r="Q22" s="39"/>
      <c r="R22" s="39"/>
      <c r="S22" s="39"/>
      <c r="T22" s="39"/>
      <c r="U22" s="39"/>
    </row>
    <row r="23" spans="1:31" s="57" customFormat="1" x14ac:dyDescent="0.3">
      <c r="A23" s="56"/>
      <c r="B23" s="56"/>
      <c r="C23" s="56"/>
      <c r="D23" s="56"/>
      <c r="E23" s="56"/>
      <c r="F23" s="41" t="s">
        <v>123</v>
      </c>
      <c r="G23" s="56"/>
      <c r="H23" s="56"/>
      <c r="I23" s="56"/>
      <c r="J23" s="43">
        <f>SUM(M23:AE23)</f>
        <v>0</v>
      </c>
      <c r="K23" s="56"/>
      <c r="L23" s="56"/>
      <c r="M23" s="38"/>
      <c r="N23" s="39"/>
      <c r="O23" s="39"/>
      <c r="P23" s="39"/>
      <c r="Q23" s="39"/>
      <c r="R23" s="39"/>
      <c r="S23" s="39"/>
      <c r="T23" s="39"/>
      <c r="U23" s="39"/>
    </row>
    <row r="24" spans="1:31" s="57" customFormat="1" x14ac:dyDescent="0.3">
      <c r="A24" s="56"/>
      <c r="B24" s="56"/>
      <c r="C24" s="56"/>
      <c r="D24" s="56"/>
      <c r="E24" s="56"/>
      <c r="F24" s="41" t="s">
        <v>124</v>
      </c>
      <c r="G24" s="56"/>
      <c r="H24" s="56"/>
      <c r="I24" s="56"/>
      <c r="J24" s="43">
        <f>SUM(M24:AE24)</f>
        <v>0</v>
      </c>
      <c r="K24" s="56"/>
      <c r="L24" s="56"/>
      <c r="M24" s="38"/>
      <c r="N24" s="39"/>
      <c r="O24" s="39"/>
      <c r="P24" s="39"/>
      <c r="Q24" s="39"/>
      <c r="R24" s="39"/>
      <c r="S24" s="39"/>
      <c r="T24" s="39"/>
      <c r="U24" s="39"/>
    </row>
    <row r="25" spans="1:31" s="57" customFormat="1" x14ac:dyDescent="0.3">
      <c r="A25" s="56"/>
      <c r="B25" s="56"/>
      <c r="C25" s="56"/>
      <c r="D25" s="56"/>
      <c r="E25" s="56"/>
      <c r="F25" s="41" t="s">
        <v>125</v>
      </c>
      <c r="G25" s="56"/>
      <c r="H25" s="56"/>
      <c r="I25" s="56"/>
      <c r="J25" s="43">
        <f>SUM(M25:AE25)</f>
        <v>0</v>
      </c>
      <c r="K25" s="56"/>
      <c r="L25" s="56"/>
      <c r="M25" s="38"/>
      <c r="N25" s="39"/>
      <c r="O25" s="39"/>
      <c r="P25" s="39"/>
      <c r="Q25" s="39"/>
      <c r="R25" s="39"/>
      <c r="S25" s="39"/>
      <c r="T25" s="39"/>
      <c r="U25" s="39"/>
    </row>
    <row r="26" spans="1:31" s="57" customFormat="1" x14ac:dyDescent="0.3">
      <c r="A26" s="56"/>
      <c r="B26" s="56"/>
      <c r="C26" s="56"/>
      <c r="D26" s="56"/>
      <c r="E26" s="56"/>
      <c r="F26" s="56"/>
      <c r="G26" s="58" t="s">
        <v>126</v>
      </c>
      <c r="H26" s="58"/>
      <c r="I26" s="56"/>
      <c r="J26" s="43">
        <f>SUM(M26:AE26)</f>
        <v>0</v>
      </c>
      <c r="K26" s="56"/>
      <c r="L26" s="56"/>
      <c r="M26" s="38"/>
      <c r="N26" s="39"/>
      <c r="O26" s="39"/>
      <c r="P26" s="39"/>
      <c r="Q26" s="39"/>
      <c r="R26" s="39"/>
      <c r="S26" s="39"/>
      <c r="T26" s="39"/>
      <c r="U26" s="39"/>
    </row>
    <row r="27" spans="1:31" hidden="1" x14ac:dyDescent="0.3">
      <c r="A27" s="41"/>
      <c r="B27" s="41"/>
      <c r="C27" s="41"/>
      <c r="D27" s="41"/>
      <c r="E27" s="41"/>
      <c r="F27" s="41" t="s">
        <v>127</v>
      </c>
      <c r="G27" s="58"/>
      <c r="H27" s="58"/>
      <c r="I27" s="41"/>
      <c r="J27" s="43"/>
      <c r="K27" s="41"/>
      <c r="L27" s="41"/>
      <c r="M27" s="54">
        <v>0</v>
      </c>
      <c r="N27" s="54">
        <v>0</v>
      </c>
      <c r="O27" s="54">
        <v>0</v>
      </c>
      <c r="P27" s="54">
        <v>0</v>
      </c>
      <c r="Q27" s="54">
        <v>0</v>
      </c>
      <c r="R27" s="54">
        <v>0</v>
      </c>
      <c r="S27" s="54">
        <v>0</v>
      </c>
      <c r="T27" s="54">
        <v>0</v>
      </c>
      <c r="U27" s="54">
        <v>0</v>
      </c>
      <c r="V27" s="54">
        <v>0</v>
      </c>
      <c r="W27" s="54">
        <v>0</v>
      </c>
      <c r="X27" s="54">
        <v>0</v>
      </c>
      <c r="Y27" s="54">
        <v>0</v>
      </c>
      <c r="Z27" s="54">
        <v>0</v>
      </c>
      <c r="AA27" s="54">
        <v>0</v>
      </c>
      <c r="AB27" s="54">
        <v>0</v>
      </c>
      <c r="AC27" s="54">
        <v>0</v>
      </c>
      <c r="AD27" s="54">
        <v>0</v>
      </c>
      <c r="AE27" s="54">
        <v>0</v>
      </c>
    </row>
    <row r="28" spans="1:31" s="60" customFormat="1" x14ac:dyDescent="0.3">
      <c r="A28" s="59"/>
      <c r="B28" s="59"/>
      <c r="C28" s="59"/>
      <c r="D28" s="59"/>
      <c r="E28" s="59"/>
      <c r="F28" s="42" t="s">
        <v>119</v>
      </c>
      <c r="G28" s="41"/>
      <c r="H28" s="41"/>
      <c r="I28" s="41"/>
      <c r="J28" s="43">
        <f>SUM(M28:AE28)</f>
        <v>0</v>
      </c>
      <c r="K28" s="59"/>
      <c r="L28" s="59"/>
      <c r="M28" s="38"/>
      <c r="N28" s="39"/>
      <c r="O28" s="39"/>
      <c r="P28" s="39"/>
      <c r="Q28" s="39"/>
      <c r="R28" s="39"/>
      <c r="S28" s="39"/>
      <c r="T28" s="39"/>
      <c r="U28" s="39"/>
      <c r="V28" s="40">
        <v>0</v>
      </c>
      <c r="W28" s="40">
        <v>0</v>
      </c>
      <c r="X28" s="40">
        <v>0</v>
      </c>
      <c r="Y28" s="40">
        <v>0</v>
      </c>
      <c r="Z28" s="40">
        <v>0</v>
      </c>
      <c r="AA28" s="40">
        <v>0</v>
      </c>
      <c r="AB28" s="40">
        <v>0</v>
      </c>
      <c r="AC28" s="40">
        <v>0</v>
      </c>
      <c r="AD28" s="40">
        <v>0</v>
      </c>
      <c r="AE28" s="40">
        <v>0</v>
      </c>
    </row>
    <row r="29" spans="1:31" s="60" customFormat="1" x14ac:dyDescent="0.3">
      <c r="A29" s="59"/>
      <c r="B29" s="59"/>
      <c r="C29" s="59"/>
      <c r="D29" s="59"/>
      <c r="E29" s="59"/>
      <c r="F29" s="42" t="s">
        <v>119</v>
      </c>
      <c r="G29" s="41"/>
      <c r="H29" s="41"/>
      <c r="I29" s="41"/>
      <c r="J29" s="43">
        <f>SUM(M29:AE29)</f>
        <v>0</v>
      </c>
      <c r="K29" s="59"/>
      <c r="L29" s="59"/>
      <c r="M29" s="38"/>
      <c r="N29" s="39"/>
      <c r="O29" s="39"/>
      <c r="P29" s="39"/>
      <c r="Q29" s="39"/>
      <c r="R29" s="39"/>
      <c r="S29" s="39"/>
      <c r="T29" s="39"/>
      <c r="U29" s="39"/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</row>
    <row r="30" spans="1:31" s="60" customFormat="1" x14ac:dyDescent="0.3">
      <c r="A30" s="59"/>
      <c r="B30" s="59"/>
      <c r="C30" s="59"/>
      <c r="D30" s="59"/>
      <c r="E30" s="59"/>
      <c r="F30" s="42" t="s">
        <v>119</v>
      </c>
      <c r="G30" s="41"/>
      <c r="H30" s="41"/>
      <c r="I30" s="41"/>
      <c r="J30" s="43">
        <f>SUM(M30:AE30)</f>
        <v>0</v>
      </c>
      <c r="K30" s="59"/>
      <c r="L30" s="59"/>
      <c r="M30" s="38"/>
      <c r="N30" s="39"/>
      <c r="O30" s="39"/>
      <c r="P30" s="39"/>
      <c r="Q30" s="39"/>
      <c r="R30" s="39"/>
      <c r="S30" s="39"/>
      <c r="T30" s="39"/>
      <c r="U30" s="39"/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</row>
    <row r="31" spans="1:31" s="60" customFormat="1" x14ac:dyDescent="0.3">
      <c r="A31" s="59"/>
      <c r="B31" s="59"/>
      <c r="C31" s="59"/>
      <c r="D31" s="59"/>
      <c r="E31" s="59"/>
      <c r="F31" s="42" t="s">
        <v>119</v>
      </c>
      <c r="G31" s="41"/>
      <c r="H31" s="41"/>
      <c r="I31" s="41"/>
      <c r="J31" s="43">
        <f>SUM(M31:AE31)</f>
        <v>0</v>
      </c>
      <c r="K31" s="59"/>
      <c r="L31" s="59"/>
      <c r="M31" s="38"/>
      <c r="N31" s="39"/>
      <c r="O31" s="39"/>
      <c r="P31" s="39"/>
      <c r="Q31" s="39"/>
      <c r="R31" s="39"/>
      <c r="S31" s="39"/>
      <c r="T31" s="39"/>
      <c r="U31" s="39"/>
      <c r="V31" s="40">
        <v>0</v>
      </c>
      <c r="W31" s="40">
        <v>0</v>
      </c>
      <c r="X31" s="40">
        <v>0</v>
      </c>
      <c r="Y31" s="40">
        <v>0</v>
      </c>
      <c r="Z31" s="40">
        <v>0</v>
      </c>
      <c r="AA31" s="40">
        <v>0</v>
      </c>
      <c r="AB31" s="40">
        <v>0</v>
      </c>
      <c r="AC31" s="40">
        <v>0</v>
      </c>
      <c r="AD31" s="40">
        <v>0</v>
      </c>
      <c r="AE31" s="40">
        <v>0</v>
      </c>
    </row>
    <row r="32" spans="1:31" hidden="1" x14ac:dyDescent="0.3">
      <c r="A32" s="41"/>
      <c r="B32" s="41"/>
      <c r="C32" s="41"/>
      <c r="D32" s="41"/>
      <c r="E32" s="41"/>
      <c r="F32" s="41" t="s">
        <v>128</v>
      </c>
      <c r="G32" s="41"/>
      <c r="H32" s="41"/>
      <c r="I32" s="41"/>
      <c r="J32" s="43">
        <f>SUM(M32:AE32)</f>
        <v>0</v>
      </c>
      <c r="K32" s="41"/>
      <c r="L32" s="41"/>
      <c r="M32" s="54">
        <v>0</v>
      </c>
      <c r="N32" s="54">
        <v>0</v>
      </c>
      <c r="O32" s="54">
        <v>0</v>
      </c>
      <c r="P32" s="54">
        <v>0</v>
      </c>
      <c r="Q32" s="54">
        <v>0</v>
      </c>
      <c r="R32" s="54">
        <v>0</v>
      </c>
      <c r="S32" s="54">
        <v>0</v>
      </c>
      <c r="T32" s="54">
        <v>0</v>
      </c>
      <c r="U32" s="54">
        <v>0</v>
      </c>
      <c r="V32" s="54">
        <v>0</v>
      </c>
      <c r="W32" s="54">
        <v>0</v>
      </c>
      <c r="X32" s="54">
        <v>0</v>
      </c>
      <c r="Y32" s="54">
        <v>0</v>
      </c>
      <c r="Z32" s="54">
        <v>0</v>
      </c>
      <c r="AA32" s="54">
        <v>0</v>
      </c>
      <c r="AB32" s="54">
        <v>0</v>
      </c>
      <c r="AC32" s="54">
        <v>0</v>
      </c>
      <c r="AD32" s="54">
        <v>0</v>
      </c>
      <c r="AE32" s="54">
        <v>0</v>
      </c>
    </row>
    <row r="33" spans="1:31" ht="8.25" customHeight="1" x14ac:dyDescent="0.3">
      <c r="A33" s="41"/>
      <c r="B33" s="41"/>
      <c r="C33" s="41"/>
      <c r="D33" s="41"/>
      <c r="E33" s="41"/>
      <c r="F33" s="41"/>
      <c r="G33" s="41"/>
      <c r="H33" s="41"/>
      <c r="I33" s="41"/>
      <c r="J33" s="61"/>
      <c r="K33" s="41"/>
      <c r="L33" s="41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</row>
    <row r="34" spans="1:31" x14ac:dyDescent="0.3">
      <c r="A34" s="41"/>
      <c r="B34" s="41"/>
      <c r="C34" s="41"/>
      <c r="D34" s="41"/>
      <c r="E34" s="41"/>
      <c r="F34" s="41"/>
      <c r="G34" s="58" t="s">
        <v>129</v>
      </c>
      <c r="H34" s="58"/>
      <c r="I34" s="41"/>
      <c r="J34" s="61"/>
      <c r="K34" s="41"/>
      <c r="L34" s="41"/>
      <c r="M34" s="38"/>
      <c r="N34" s="54">
        <f>M35</f>
        <v>0</v>
      </c>
      <c r="O34" s="54">
        <f>N35</f>
        <v>0</v>
      </c>
      <c r="P34" s="62">
        <f>N35</f>
        <v>0</v>
      </c>
      <c r="Q34" s="54">
        <f t="shared" ref="Q34:AE34" si="6">P35</f>
        <v>0</v>
      </c>
      <c r="R34" s="54">
        <f t="shared" si="6"/>
        <v>0</v>
      </c>
      <c r="S34" s="54">
        <f t="shared" si="6"/>
        <v>0</v>
      </c>
      <c r="T34" s="54">
        <f t="shared" si="6"/>
        <v>0</v>
      </c>
      <c r="U34" s="54">
        <f t="shared" si="6"/>
        <v>0</v>
      </c>
      <c r="V34" s="54">
        <f t="shared" si="6"/>
        <v>0</v>
      </c>
      <c r="W34" s="54">
        <f t="shared" si="6"/>
        <v>0</v>
      </c>
      <c r="X34" s="54">
        <f t="shared" si="6"/>
        <v>0</v>
      </c>
      <c r="Y34" s="54">
        <f t="shared" si="6"/>
        <v>0</v>
      </c>
      <c r="Z34" s="54">
        <f t="shared" si="6"/>
        <v>0</v>
      </c>
      <c r="AA34" s="54">
        <f t="shared" si="6"/>
        <v>0</v>
      </c>
      <c r="AB34" s="54">
        <f t="shared" si="6"/>
        <v>0</v>
      </c>
      <c r="AC34" s="54">
        <f t="shared" si="6"/>
        <v>0</v>
      </c>
      <c r="AD34" s="54">
        <f t="shared" si="6"/>
        <v>0</v>
      </c>
      <c r="AE34" s="54">
        <f t="shared" si="6"/>
        <v>0</v>
      </c>
    </row>
    <row r="35" spans="1:31" s="60" customFormat="1" x14ac:dyDescent="0.3">
      <c r="A35" s="59"/>
      <c r="B35" s="59"/>
      <c r="C35" s="59"/>
      <c r="D35" s="59"/>
      <c r="E35" s="59"/>
      <c r="F35" s="59"/>
      <c r="G35" s="58" t="s">
        <v>130</v>
      </c>
      <c r="H35" s="58"/>
      <c r="I35" s="59"/>
      <c r="J35" s="61"/>
      <c r="K35" s="59"/>
      <c r="L35" s="59"/>
      <c r="M35" s="38"/>
      <c r="N35" s="39"/>
      <c r="O35" s="63"/>
      <c r="P35" s="39"/>
      <c r="Q35" s="39"/>
      <c r="R35" s="39"/>
      <c r="S35" s="39"/>
      <c r="T35" s="39"/>
      <c r="U35" s="39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pans="1:31" ht="9.75" customHeight="1" x14ac:dyDescent="0.3"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</row>
    <row r="37" spans="1:31" s="35" customFormat="1" x14ac:dyDescent="0.3">
      <c r="A37" s="44"/>
      <c r="B37" s="44"/>
      <c r="C37" s="44"/>
      <c r="D37" s="44"/>
      <c r="E37" s="44" t="s">
        <v>131</v>
      </c>
      <c r="F37" s="44"/>
      <c r="G37" s="44"/>
      <c r="H37" s="44"/>
      <c r="I37" s="44"/>
      <c r="J37" s="45">
        <f>SUM(M37:AE37)</f>
        <v>0</v>
      </c>
      <c r="K37" s="44"/>
      <c r="L37" s="44"/>
      <c r="M37" s="47">
        <f t="shared" ref="M37:AE37" si="7">SUM(M22:M34)-M35-M26</f>
        <v>0</v>
      </c>
      <c r="N37" s="48">
        <f t="shared" si="7"/>
        <v>0</v>
      </c>
      <c r="O37" s="48">
        <f t="shared" si="7"/>
        <v>0</v>
      </c>
      <c r="P37" s="48">
        <f t="shared" si="7"/>
        <v>0</v>
      </c>
      <c r="Q37" s="48">
        <f t="shared" si="7"/>
        <v>0</v>
      </c>
      <c r="R37" s="48">
        <f t="shared" si="7"/>
        <v>0</v>
      </c>
      <c r="S37" s="48">
        <f t="shared" si="7"/>
        <v>0</v>
      </c>
      <c r="T37" s="48">
        <f t="shared" si="7"/>
        <v>0</v>
      </c>
      <c r="U37" s="48">
        <f t="shared" si="7"/>
        <v>0</v>
      </c>
      <c r="V37" s="48">
        <f t="shared" si="7"/>
        <v>0</v>
      </c>
      <c r="W37" s="48">
        <f t="shared" si="7"/>
        <v>0</v>
      </c>
      <c r="X37" s="48">
        <f t="shared" si="7"/>
        <v>0</v>
      </c>
      <c r="Y37" s="48">
        <f t="shared" si="7"/>
        <v>0</v>
      </c>
      <c r="Z37" s="48">
        <f t="shared" si="7"/>
        <v>0</v>
      </c>
      <c r="AA37" s="48">
        <f t="shared" si="7"/>
        <v>0</v>
      </c>
      <c r="AB37" s="48">
        <f t="shared" si="7"/>
        <v>0</v>
      </c>
      <c r="AC37" s="48">
        <f t="shared" si="7"/>
        <v>0</v>
      </c>
      <c r="AD37" s="48">
        <f t="shared" si="7"/>
        <v>0</v>
      </c>
      <c r="AE37" s="48">
        <f t="shared" si="7"/>
        <v>0</v>
      </c>
    </row>
    <row r="38" spans="1:31" s="35" customFormat="1" x14ac:dyDescent="0.3">
      <c r="A38" s="44"/>
      <c r="B38" s="44"/>
      <c r="C38" s="44"/>
      <c r="D38" s="44"/>
      <c r="E38" s="44" t="s">
        <v>132</v>
      </c>
      <c r="F38" s="44"/>
      <c r="G38" s="44"/>
      <c r="H38" s="44"/>
      <c r="I38" s="44"/>
      <c r="J38" s="45">
        <f>SUM(M38:AE38)</f>
        <v>0</v>
      </c>
      <c r="K38" s="44"/>
      <c r="L38" s="44"/>
      <c r="M38" s="47">
        <f t="shared" ref="M38:AE38" si="8">M19+M26+M27-M37</f>
        <v>0</v>
      </c>
      <c r="N38" s="48">
        <f t="shared" si="8"/>
        <v>0</v>
      </c>
      <c r="O38" s="48">
        <f t="shared" si="8"/>
        <v>0</v>
      </c>
      <c r="P38" s="48">
        <f t="shared" si="8"/>
        <v>0</v>
      </c>
      <c r="Q38" s="48">
        <f t="shared" si="8"/>
        <v>0</v>
      </c>
      <c r="R38" s="48">
        <f t="shared" si="8"/>
        <v>0</v>
      </c>
      <c r="S38" s="48">
        <f t="shared" si="8"/>
        <v>0</v>
      </c>
      <c r="T38" s="48">
        <f t="shared" si="8"/>
        <v>0</v>
      </c>
      <c r="U38" s="48">
        <f t="shared" si="8"/>
        <v>0</v>
      </c>
      <c r="V38" s="48">
        <f t="shared" si="8"/>
        <v>0</v>
      </c>
      <c r="W38" s="48">
        <f t="shared" si="8"/>
        <v>0</v>
      </c>
      <c r="X38" s="48">
        <f t="shared" si="8"/>
        <v>0</v>
      </c>
      <c r="Y38" s="48">
        <f t="shared" si="8"/>
        <v>0</v>
      </c>
      <c r="Z38" s="48">
        <f t="shared" si="8"/>
        <v>0</v>
      </c>
      <c r="AA38" s="48">
        <f t="shared" si="8"/>
        <v>0</v>
      </c>
      <c r="AB38" s="48">
        <f t="shared" si="8"/>
        <v>0</v>
      </c>
      <c r="AC38" s="48">
        <f t="shared" si="8"/>
        <v>0</v>
      </c>
      <c r="AD38" s="48">
        <f t="shared" si="8"/>
        <v>0</v>
      </c>
      <c r="AE38" s="48">
        <f t="shared" si="8"/>
        <v>0</v>
      </c>
    </row>
    <row r="39" spans="1:31" s="49" customFormat="1" x14ac:dyDescent="0.3">
      <c r="F39" s="64" t="s">
        <v>133</v>
      </c>
      <c r="G39" s="51"/>
      <c r="H39" s="51"/>
      <c r="I39" s="51"/>
      <c r="J39" s="51"/>
      <c r="K39" s="51"/>
      <c r="L39" s="51"/>
      <c r="M39" s="65" t="str">
        <f t="shared" ref="M39:AE39" si="9">IFERROR(M38/M19,"")</f>
        <v/>
      </c>
      <c r="N39" s="65" t="str">
        <f t="shared" si="9"/>
        <v/>
      </c>
      <c r="O39" s="65" t="str">
        <f t="shared" si="9"/>
        <v/>
      </c>
      <c r="P39" s="65" t="str">
        <f t="shared" si="9"/>
        <v/>
      </c>
      <c r="Q39" s="65" t="str">
        <f t="shared" si="9"/>
        <v/>
      </c>
      <c r="R39" s="65" t="str">
        <f t="shared" si="9"/>
        <v/>
      </c>
      <c r="S39" s="65" t="str">
        <f t="shared" si="9"/>
        <v/>
      </c>
      <c r="T39" s="65" t="str">
        <f t="shared" si="9"/>
        <v/>
      </c>
      <c r="U39" s="65" t="str">
        <f t="shared" si="9"/>
        <v/>
      </c>
      <c r="V39" s="65" t="str">
        <f t="shared" si="9"/>
        <v/>
      </c>
      <c r="W39" s="65" t="str">
        <f t="shared" si="9"/>
        <v/>
      </c>
      <c r="X39" s="65" t="str">
        <f t="shared" si="9"/>
        <v/>
      </c>
      <c r="Y39" s="65" t="str">
        <f t="shared" si="9"/>
        <v/>
      </c>
      <c r="Z39" s="65" t="str">
        <f t="shared" si="9"/>
        <v/>
      </c>
      <c r="AA39" s="65" t="str">
        <f t="shared" si="9"/>
        <v/>
      </c>
      <c r="AB39" s="65" t="str">
        <f t="shared" si="9"/>
        <v/>
      </c>
      <c r="AC39" s="65" t="str">
        <f t="shared" si="9"/>
        <v/>
      </c>
      <c r="AD39" s="65" t="str">
        <f t="shared" si="9"/>
        <v/>
      </c>
      <c r="AE39" s="65" t="str">
        <f t="shared" si="9"/>
        <v/>
      </c>
    </row>
    <row r="40" spans="1:31" x14ac:dyDescent="0.3">
      <c r="E40" t="s">
        <v>134</v>
      </c>
      <c r="F40" s="66"/>
      <c r="G40" s="16"/>
      <c r="H40" s="16"/>
      <c r="I40" s="16"/>
      <c r="J40" s="36">
        <f>SUM(M40:AE40)</f>
        <v>0</v>
      </c>
      <c r="K40" s="16"/>
      <c r="L40" s="16"/>
      <c r="M40" s="54">
        <f t="shared" ref="M40:AE40" si="10">M38-M60+M61</f>
        <v>0</v>
      </c>
      <c r="N40" s="54">
        <f t="shared" si="10"/>
        <v>0</v>
      </c>
      <c r="O40" s="54">
        <f t="shared" si="10"/>
        <v>0</v>
      </c>
      <c r="P40" s="54">
        <f t="shared" si="10"/>
        <v>0</v>
      </c>
      <c r="Q40" s="54">
        <f t="shared" si="10"/>
        <v>0</v>
      </c>
      <c r="R40" s="54">
        <f t="shared" si="10"/>
        <v>0</v>
      </c>
      <c r="S40" s="54">
        <f t="shared" si="10"/>
        <v>0</v>
      </c>
      <c r="T40" s="54">
        <f t="shared" si="10"/>
        <v>0</v>
      </c>
      <c r="U40" s="54">
        <f t="shared" si="10"/>
        <v>0</v>
      </c>
      <c r="V40" s="54">
        <f t="shared" si="10"/>
        <v>0</v>
      </c>
      <c r="W40" s="54">
        <f t="shared" si="10"/>
        <v>0</v>
      </c>
      <c r="X40" s="54">
        <f t="shared" si="10"/>
        <v>0</v>
      </c>
      <c r="Y40" s="54">
        <f t="shared" si="10"/>
        <v>0</v>
      </c>
      <c r="Z40" s="54">
        <f t="shared" si="10"/>
        <v>0</v>
      </c>
      <c r="AA40" s="54">
        <f t="shared" si="10"/>
        <v>0</v>
      </c>
      <c r="AB40" s="54">
        <f t="shared" si="10"/>
        <v>0</v>
      </c>
      <c r="AC40" s="54">
        <f t="shared" si="10"/>
        <v>0</v>
      </c>
      <c r="AD40" s="54">
        <f t="shared" si="10"/>
        <v>0</v>
      </c>
      <c r="AE40" s="54">
        <f t="shared" si="10"/>
        <v>0</v>
      </c>
    </row>
    <row r="41" spans="1:31" x14ac:dyDescent="0.3">
      <c r="F41" s="66" t="s">
        <v>135</v>
      </c>
      <c r="G41" s="16"/>
      <c r="H41" s="16"/>
      <c r="I41" s="16"/>
      <c r="K41" s="16"/>
      <c r="L41" s="16"/>
      <c r="M41" s="67" t="str">
        <f t="shared" ref="M41:AE41" si="11">IFERROR(M40/(M19-M60),"")</f>
        <v/>
      </c>
      <c r="N41" s="67" t="str">
        <f t="shared" si="11"/>
        <v/>
      </c>
      <c r="O41" s="67" t="str">
        <f t="shared" si="11"/>
        <v/>
      </c>
      <c r="P41" s="67" t="str">
        <f t="shared" si="11"/>
        <v/>
      </c>
      <c r="Q41" s="67" t="str">
        <f t="shared" si="11"/>
        <v/>
      </c>
      <c r="R41" s="67" t="str">
        <f t="shared" si="11"/>
        <v/>
      </c>
      <c r="S41" s="67" t="str">
        <f t="shared" si="11"/>
        <v/>
      </c>
      <c r="T41" s="67" t="str">
        <f t="shared" si="11"/>
        <v/>
      </c>
      <c r="U41" s="67" t="str">
        <f t="shared" si="11"/>
        <v/>
      </c>
      <c r="V41" s="67" t="str">
        <f t="shared" si="11"/>
        <v/>
      </c>
      <c r="W41" s="67" t="str">
        <f t="shared" si="11"/>
        <v/>
      </c>
      <c r="X41" s="67" t="str">
        <f t="shared" si="11"/>
        <v/>
      </c>
      <c r="Y41" s="67" t="str">
        <f t="shared" si="11"/>
        <v/>
      </c>
      <c r="Z41" s="67" t="str">
        <f t="shared" si="11"/>
        <v/>
      </c>
      <c r="AA41" s="67" t="str">
        <f t="shared" si="11"/>
        <v/>
      </c>
      <c r="AB41" s="67" t="str">
        <f t="shared" si="11"/>
        <v/>
      </c>
      <c r="AC41" s="67" t="str">
        <f t="shared" si="11"/>
        <v/>
      </c>
      <c r="AD41" s="67" t="str">
        <f t="shared" si="11"/>
        <v/>
      </c>
      <c r="AE41" s="67" t="str">
        <f t="shared" si="11"/>
        <v/>
      </c>
    </row>
    <row r="42" spans="1:31" x14ac:dyDescent="0.3">
      <c r="E42" t="s">
        <v>136</v>
      </c>
      <c r="J42" s="36">
        <f>SUM(M42:AE42)</f>
        <v>0</v>
      </c>
      <c r="M42" s="54">
        <f t="shared" ref="M42:AE42" si="12">M38-M26-M27</f>
        <v>0</v>
      </c>
      <c r="N42" s="54">
        <f t="shared" si="12"/>
        <v>0</v>
      </c>
      <c r="O42" s="54">
        <f t="shared" si="12"/>
        <v>0</v>
      </c>
      <c r="P42" s="54">
        <f t="shared" si="12"/>
        <v>0</v>
      </c>
      <c r="Q42" s="54">
        <f t="shared" si="12"/>
        <v>0</v>
      </c>
      <c r="R42" s="54">
        <f t="shared" si="12"/>
        <v>0</v>
      </c>
      <c r="S42" s="54">
        <f t="shared" si="12"/>
        <v>0</v>
      </c>
      <c r="T42" s="54">
        <f t="shared" si="12"/>
        <v>0</v>
      </c>
      <c r="U42" s="54">
        <f t="shared" si="12"/>
        <v>0</v>
      </c>
      <c r="V42" s="54">
        <f t="shared" si="12"/>
        <v>0</v>
      </c>
      <c r="W42" s="54">
        <f t="shared" si="12"/>
        <v>0</v>
      </c>
      <c r="X42" s="54">
        <f t="shared" si="12"/>
        <v>0</v>
      </c>
      <c r="Y42" s="54">
        <f t="shared" si="12"/>
        <v>0</v>
      </c>
      <c r="Z42" s="54">
        <f t="shared" si="12"/>
        <v>0</v>
      </c>
      <c r="AA42" s="54">
        <f t="shared" si="12"/>
        <v>0</v>
      </c>
      <c r="AB42" s="54">
        <f t="shared" si="12"/>
        <v>0</v>
      </c>
      <c r="AC42" s="54">
        <f t="shared" si="12"/>
        <v>0</v>
      </c>
      <c r="AD42" s="54">
        <f t="shared" si="12"/>
        <v>0</v>
      </c>
      <c r="AE42" s="54">
        <f t="shared" si="12"/>
        <v>0</v>
      </c>
    </row>
    <row r="43" spans="1:31" s="49" customFormat="1" x14ac:dyDescent="0.3">
      <c r="F43" s="64" t="s">
        <v>137</v>
      </c>
      <c r="J43" s="51"/>
      <c r="M43" s="65" t="str">
        <f t="shared" ref="M43:AE43" si="13">IFERROR(M42/M19,"")</f>
        <v/>
      </c>
      <c r="N43" s="65" t="str">
        <f t="shared" si="13"/>
        <v/>
      </c>
      <c r="O43" s="65" t="str">
        <f t="shared" si="13"/>
        <v/>
      </c>
      <c r="P43" s="65" t="str">
        <f t="shared" si="13"/>
        <v/>
      </c>
      <c r="Q43" s="65" t="str">
        <f t="shared" si="13"/>
        <v/>
      </c>
      <c r="R43" s="65" t="str">
        <f t="shared" si="13"/>
        <v/>
      </c>
      <c r="S43" s="65" t="str">
        <f t="shared" si="13"/>
        <v/>
      </c>
      <c r="T43" s="65" t="str">
        <f t="shared" si="13"/>
        <v/>
      </c>
      <c r="U43" s="65" t="str">
        <f t="shared" si="13"/>
        <v/>
      </c>
      <c r="V43" s="65" t="str">
        <f t="shared" si="13"/>
        <v/>
      </c>
      <c r="W43" s="65" t="str">
        <f t="shared" si="13"/>
        <v/>
      </c>
      <c r="X43" s="65" t="str">
        <f t="shared" si="13"/>
        <v/>
      </c>
      <c r="Y43" s="65" t="str">
        <f t="shared" si="13"/>
        <v/>
      </c>
      <c r="Z43" s="65" t="str">
        <f t="shared" si="13"/>
        <v/>
      </c>
      <c r="AA43" s="65" t="str">
        <f t="shared" si="13"/>
        <v/>
      </c>
      <c r="AB43" s="65" t="str">
        <f t="shared" si="13"/>
        <v/>
      </c>
      <c r="AC43" s="65" t="str">
        <f t="shared" si="13"/>
        <v/>
      </c>
      <c r="AD43" s="65" t="str">
        <f t="shared" si="13"/>
        <v/>
      </c>
      <c r="AE43" s="65" t="str">
        <f t="shared" si="13"/>
        <v/>
      </c>
    </row>
    <row r="44" spans="1:31" x14ac:dyDescent="0.3">
      <c r="F44" t="s">
        <v>138</v>
      </c>
      <c r="J44" s="36">
        <f>SUM(M44:AE44)</f>
        <v>0</v>
      </c>
      <c r="M44" s="54">
        <f>'Kredyt TISE'!D37</f>
        <v>0</v>
      </c>
      <c r="N44" s="54">
        <f>'Kredyt TISE'!E37</f>
        <v>0</v>
      </c>
      <c r="O44" s="54">
        <f>'Kredyt TISE'!F37</f>
        <v>0</v>
      </c>
      <c r="P44" s="54">
        <f>'Kredyt TISE'!G37</f>
        <v>0</v>
      </c>
      <c r="Q44" s="54">
        <f>'Kredyt TISE'!H37</f>
        <v>0</v>
      </c>
      <c r="R44" s="54">
        <f>'Kredyt TISE'!I37</f>
        <v>0</v>
      </c>
      <c r="S44" s="54">
        <f>'Kredyt TISE'!J37</f>
        <v>0</v>
      </c>
      <c r="T44" s="54">
        <f>'Kredyt TISE'!K37</f>
        <v>0</v>
      </c>
      <c r="U44" s="54">
        <f>'Kredyt TISE'!L37</f>
        <v>0</v>
      </c>
      <c r="V44" s="54">
        <f>'Kredyt TISE'!M37</f>
        <v>0</v>
      </c>
      <c r="W44" s="54">
        <f>'Kredyt TISE'!N37</f>
        <v>0</v>
      </c>
      <c r="X44" s="54">
        <f>'Kredyt TISE'!O37</f>
        <v>0</v>
      </c>
      <c r="Y44" s="54">
        <f>'Kredyt TISE'!P37</f>
        <v>0</v>
      </c>
      <c r="Z44" s="54">
        <f>'Kredyt TISE'!Q37</f>
        <v>0</v>
      </c>
      <c r="AA44" s="54">
        <f>'Kredyt TISE'!R37</f>
        <v>0</v>
      </c>
      <c r="AB44" s="54">
        <f>'Kredyt TISE'!S37</f>
        <v>0</v>
      </c>
      <c r="AC44" s="54">
        <f>'Kredyt TISE'!T37</f>
        <v>0</v>
      </c>
      <c r="AD44" s="54">
        <f>'Kredyt TISE'!U37</f>
        <v>0</v>
      </c>
      <c r="AE44" s="54">
        <f>'Kredyt TISE'!V37</f>
        <v>0</v>
      </c>
    </row>
    <row r="45" spans="1:31" s="35" customFormat="1" x14ac:dyDescent="0.3">
      <c r="A45" s="44"/>
      <c r="B45" s="44"/>
      <c r="C45" s="44"/>
      <c r="D45" s="44"/>
      <c r="E45" s="44" t="s">
        <v>139</v>
      </c>
      <c r="F45" s="44"/>
      <c r="G45" s="44"/>
      <c r="H45" s="44"/>
      <c r="I45" s="44"/>
      <c r="J45" s="45">
        <f>SUM(M45:AE45)</f>
        <v>0</v>
      </c>
      <c r="K45" s="44"/>
      <c r="L45" s="44"/>
      <c r="M45" s="47">
        <f t="shared" ref="M45:AE45" si="14">M42-M44</f>
        <v>0</v>
      </c>
      <c r="N45" s="48">
        <f t="shared" si="14"/>
        <v>0</v>
      </c>
      <c r="O45" s="48">
        <f t="shared" si="14"/>
        <v>0</v>
      </c>
      <c r="P45" s="48">
        <f t="shared" si="14"/>
        <v>0</v>
      </c>
      <c r="Q45" s="48">
        <f t="shared" si="14"/>
        <v>0</v>
      </c>
      <c r="R45" s="48">
        <f t="shared" si="14"/>
        <v>0</v>
      </c>
      <c r="S45" s="48">
        <f t="shared" si="14"/>
        <v>0</v>
      </c>
      <c r="T45" s="48">
        <f t="shared" si="14"/>
        <v>0</v>
      </c>
      <c r="U45" s="48">
        <f t="shared" si="14"/>
        <v>0</v>
      </c>
      <c r="V45" s="48">
        <f t="shared" si="14"/>
        <v>0</v>
      </c>
      <c r="W45" s="48">
        <f t="shared" si="14"/>
        <v>0</v>
      </c>
      <c r="X45" s="48">
        <f t="shared" si="14"/>
        <v>0</v>
      </c>
      <c r="Y45" s="48">
        <f t="shared" si="14"/>
        <v>0</v>
      </c>
      <c r="Z45" s="48">
        <f t="shared" si="14"/>
        <v>0</v>
      </c>
      <c r="AA45" s="48">
        <f t="shared" si="14"/>
        <v>0</v>
      </c>
      <c r="AB45" s="48">
        <f t="shared" si="14"/>
        <v>0</v>
      </c>
      <c r="AC45" s="48">
        <f t="shared" si="14"/>
        <v>0</v>
      </c>
      <c r="AD45" s="48">
        <f t="shared" si="14"/>
        <v>0</v>
      </c>
      <c r="AE45" s="48">
        <f t="shared" si="14"/>
        <v>0</v>
      </c>
    </row>
    <row r="46" spans="1:31" x14ac:dyDescent="0.3">
      <c r="F46" t="s">
        <v>140</v>
      </c>
      <c r="J46" s="36"/>
      <c r="M46" s="68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/>
      <c r="AB46" s="69"/>
      <c r="AC46" s="69"/>
      <c r="AD46" s="69"/>
      <c r="AE46" s="69"/>
    </row>
    <row r="47" spans="1:31" ht="16.5" customHeight="1" x14ac:dyDescent="0.3">
      <c r="A47" s="70"/>
      <c r="B47" s="70"/>
      <c r="C47" s="70"/>
      <c r="D47" s="70"/>
      <c r="E47" s="70"/>
      <c r="F47" s="38" t="s">
        <v>141</v>
      </c>
      <c r="G47" s="70"/>
      <c r="H47" s="70"/>
      <c r="I47" s="71"/>
      <c r="J47" s="72">
        <f>SUM(M47:AE47)</f>
        <v>0</v>
      </c>
      <c r="K47" s="70"/>
      <c r="L47" s="70"/>
      <c r="M47" s="54">
        <f t="shared" ref="M47:AE47" si="15">MAX(0,IF($F$47="ryczałt",M46*M19,M46*M45))</f>
        <v>0</v>
      </c>
      <c r="N47" s="54">
        <f t="shared" si="15"/>
        <v>0</v>
      </c>
      <c r="O47" s="54">
        <f t="shared" si="15"/>
        <v>0</v>
      </c>
      <c r="P47" s="54">
        <f t="shared" si="15"/>
        <v>0</v>
      </c>
      <c r="Q47" s="54">
        <f t="shared" si="15"/>
        <v>0</v>
      </c>
      <c r="R47" s="54">
        <f t="shared" si="15"/>
        <v>0</v>
      </c>
      <c r="S47" s="54">
        <f t="shared" si="15"/>
        <v>0</v>
      </c>
      <c r="T47" s="54">
        <f t="shared" si="15"/>
        <v>0</v>
      </c>
      <c r="U47" s="54">
        <f t="shared" si="15"/>
        <v>0</v>
      </c>
      <c r="V47" s="54">
        <f t="shared" si="15"/>
        <v>0</v>
      </c>
      <c r="W47" s="54">
        <f t="shared" si="15"/>
        <v>0</v>
      </c>
      <c r="X47" s="54">
        <f t="shared" si="15"/>
        <v>0</v>
      </c>
      <c r="Y47" s="54">
        <f t="shared" si="15"/>
        <v>0</v>
      </c>
      <c r="Z47" s="54">
        <f t="shared" si="15"/>
        <v>0</v>
      </c>
      <c r="AA47" s="54">
        <f t="shared" si="15"/>
        <v>0</v>
      </c>
      <c r="AB47" s="54">
        <f t="shared" si="15"/>
        <v>0</v>
      </c>
      <c r="AC47" s="54">
        <f t="shared" si="15"/>
        <v>0</v>
      </c>
      <c r="AD47" s="54">
        <f t="shared" si="15"/>
        <v>0</v>
      </c>
      <c r="AE47" s="54">
        <f t="shared" si="15"/>
        <v>0</v>
      </c>
    </row>
    <row r="48" spans="1:31" s="60" customFormat="1" x14ac:dyDescent="0.3">
      <c r="A48" s="59"/>
      <c r="B48" s="59"/>
      <c r="C48" s="59"/>
      <c r="D48" s="59"/>
      <c r="E48" s="59"/>
      <c r="F48" s="41" t="s">
        <v>142</v>
      </c>
      <c r="G48" s="59"/>
      <c r="H48" s="59"/>
      <c r="I48" s="59"/>
      <c r="J48" s="43">
        <f>SUM(M48:AE48)</f>
        <v>0</v>
      </c>
      <c r="K48" s="59"/>
      <c r="L48" s="59"/>
      <c r="M48" s="38"/>
      <c r="N48" s="39"/>
      <c r="O48" s="39"/>
      <c r="P48" s="39"/>
      <c r="Q48" s="39"/>
      <c r="R48" s="39"/>
      <c r="S48" s="39"/>
      <c r="T48" s="39"/>
      <c r="U48" s="39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pans="1:31" s="35" customFormat="1" x14ac:dyDescent="0.3">
      <c r="A49" s="44"/>
      <c r="B49" s="44"/>
      <c r="C49" s="44"/>
      <c r="D49" s="44"/>
      <c r="E49" s="44" t="s">
        <v>143</v>
      </c>
      <c r="F49" s="44"/>
      <c r="G49" s="44"/>
      <c r="H49" s="44"/>
      <c r="I49" s="44"/>
      <c r="J49" s="45">
        <f>SUM(M49:AE49)</f>
        <v>0</v>
      </c>
      <c r="K49" s="44"/>
      <c r="L49" s="44"/>
      <c r="M49" s="47">
        <f t="shared" ref="M49:AE49" si="16">M45-M47-M48</f>
        <v>0</v>
      </c>
      <c r="N49" s="48">
        <f t="shared" si="16"/>
        <v>0</v>
      </c>
      <c r="O49" s="48">
        <f t="shared" si="16"/>
        <v>0</v>
      </c>
      <c r="P49" s="48">
        <f t="shared" si="16"/>
        <v>0</v>
      </c>
      <c r="Q49" s="48">
        <f t="shared" si="16"/>
        <v>0</v>
      </c>
      <c r="R49" s="48">
        <f t="shared" si="16"/>
        <v>0</v>
      </c>
      <c r="S49" s="48">
        <f t="shared" si="16"/>
        <v>0</v>
      </c>
      <c r="T49" s="48">
        <f t="shared" si="16"/>
        <v>0</v>
      </c>
      <c r="U49" s="48">
        <f t="shared" si="16"/>
        <v>0</v>
      </c>
      <c r="V49" s="48">
        <f t="shared" si="16"/>
        <v>0</v>
      </c>
      <c r="W49" s="48">
        <f t="shared" si="16"/>
        <v>0</v>
      </c>
      <c r="X49" s="48">
        <f t="shared" si="16"/>
        <v>0</v>
      </c>
      <c r="Y49" s="48">
        <f t="shared" si="16"/>
        <v>0</v>
      </c>
      <c r="Z49" s="48">
        <f t="shared" si="16"/>
        <v>0</v>
      </c>
      <c r="AA49" s="48">
        <f t="shared" si="16"/>
        <v>0</v>
      </c>
      <c r="AB49" s="48">
        <f t="shared" si="16"/>
        <v>0</v>
      </c>
      <c r="AC49" s="48">
        <f t="shared" si="16"/>
        <v>0</v>
      </c>
      <c r="AD49" s="48">
        <f t="shared" si="16"/>
        <v>0</v>
      </c>
      <c r="AE49" s="48">
        <f t="shared" si="16"/>
        <v>0</v>
      </c>
    </row>
    <row r="50" spans="1:31" hidden="1" x14ac:dyDescent="0.3">
      <c r="F50" s="50" t="s">
        <v>144</v>
      </c>
      <c r="M50" s="67" t="str">
        <f t="shared" ref="M50:AE50" si="17">IFERROR(M49/M19,"")</f>
        <v/>
      </c>
      <c r="N50" s="67" t="str">
        <f t="shared" si="17"/>
        <v/>
      </c>
      <c r="O50" s="67" t="str">
        <f t="shared" si="17"/>
        <v/>
      </c>
      <c r="P50" s="67" t="str">
        <f t="shared" si="17"/>
        <v/>
      </c>
      <c r="Q50" s="67" t="str">
        <f t="shared" si="17"/>
        <v/>
      </c>
      <c r="R50" s="67" t="str">
        <f t="shared" si="17"/>
        <v/>
      </c>
      <c r="S50" s="67" t="str">
        <f t="shared" si="17"/>
        <v/>
      </c>
      <c r="T50" s="67" t="str">
        <f t="shared" si="17"/>
        <v/>
      </c>
      <c r="U50" s="67" t="str">
        <f t="shared" si="17"/>
        <v/>
      </c>
      <c r="V50" s="67" t="str">
        <f t="shared" si="17"/>
        <v/>
      </c>
      <c r="W50" s="67" t="str">
        <f t="shared" si="17"/>
        <v/>
      </c>
      <c r="X50" s="67" t="str">
        <f t="shared" si="17"/>
        <v/>
      </c>
      <c r="Y50" s="67" t="str">
        <f t="shared" si="17"/>
        <v/>
      </c>
      <c r="Z50" s="67" t="str">
        <f t="shared" si="17"/>
        <v/>
      </c>
      <c r="AA50" s="67" t="str">
        <f t="shared" si="17"/>
        <v/>
      </c>
      <c r="AB50" s="67" t="str">
        <f t="shared" si="17"/>
        <v/>
      </c>
      <c r="AC50" s="67" t="str">
        <f t="shared" si="17"/>
        <v/>
      </c>
      <c r="AD50" s="67" t="str">
        <f t="shared" si="17"/>
        <v/>
      </c>
      <c r="AE50" s="67" t="str">
        <f t="shared" si="17"/>
        <v/>
      </c>
    </row>
    <row r="51" spans="1:31" hidden="1" x14ac:dyDescent="0.3">
      <c r="F51" s="66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  <c r="AD51" s="67"/>
      <c r="AE51" s="67"/>
    </row>
    <row r="52" spans="1:31" s="60" customFormat="1" hidden="1" x14ac:dyDescent="0.3">
      <c r="E52" t="s">
        <v>145</v>
      </c>
      <c r="F52" s="66"/>
      <c r="J52" s="16"/>
      <c r="M52" s="73"/>
      <c r="N52" s="74"/>
      <c r="O52" s="74"/>
      <c r="P52" s="74"/>
      <c r="Q52" s="74"/>
      <c r="R52" s="74"/>
      <c r="S52" s="74"/>
      <c r="T52" s="74"/>
      <c r="U52" s="74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pans="1:31" hidden="1" x14ac:dyDescent="0.3">
      <c r="E53" t="s">
        <v>146</v>
      </c>
      <c r="F53" s="66"/>
      <c r="I53" s="75" t="s">
        <v>147</v>
      </c>
      <c r="J53" s="36"/>
      <c r="M53" s="54">
        <f>IF($I$53="koszty standardowe",-((lista!$D$10*lista!$D$13*12)+((lista!$D$11-lista!$D$12)*12*(M52-1)))*(M5/360),0)</f>
        <v>0</v>
      </c>
      <c r="N53" s="54">
        <f>IF($I$53="koszty standardowe",-((lista!$D$10*lista!$D$13*12)+((lista!$D$11-lista!$D$12)*12*(N52-1)))*(N5/360),0)</f>
        <v>0</v>
      </c>
      <c r="O53" s="54">
        <f>IF($I$53="koszty standardowe",-((lista!$D$10*lista!$D$13*12)+((lista!$D$11-lista!$D$12)*12*(O52-1)))*(O5/360),0)</f>
        <v>0</v>
      </c>
      <c r="P53" s="40">
        <f>IF($I$53="koszty standardowe",-((lista!$D$10*lista!$D$13*12)+((lista!$D$11-lista!$D$12)*12*(P52-1)))*(P5/360),0)</f>
        <v>0</v>
      </c>
      <c r="Q53" s="40">
        <f>IF($I$53="koszty standardowe",-((lista!$D$10*lista!$D$13*12)+((lista!$D$11-lista!$D$12)*12*(Q52-1)))*(Q5/360),0)</f>
        <v>0</v>
      </c>
      <c r="R53" s="40">
        <f>IF($I$53="koszty standardowe",-((lista!$D$10*lista!$D$13*12)+((lista!$D$11-lista!$D$12)*12*(R52-1)))*(R5/360),0)</f>
        <v>0</v>
      </c>
      <c r="S53" s="40">
        <f>IF($I$53="koszty standardowe",-((lista!$D$10*lista!$D$13*12)+((lista!$D$11-lista!$D$12)*12*(S52-1)))*(S5/360),0)</f>
        <v>0</v>
      </c>
      <c r="T53" s="40">
        <f>IF($I$53="koszty standardowe",-((lista!$D$10*lista!$D$13*12)+((lista!$D$11-lista!$D$12)*12*(T52-1)))*(T5/360),0)</f>
        <v>0</v>
      </c>
      <c r="U53" s="40">
        <f>IF($I$53="koszty standardowe",-((lista!$D$10*lista!$D$13*12)+((lista!$D$11-lista!$D$12)*12*(U52-1)))*(U5/360),0)</f>
        <v>0</v>
      </c>
      <c r="V53" s="40">
        <f>IF($I$53="koszty standardowe",-((lista!$D$10*lista!$D$13*12)+((lista!$D$11-lista!$D$12)*12*(V52-1)))*(V5/360),0)</f>
        <v>0</v>
      </c>
      <c r="W53" s="40">
        <f>IF($I$53="koszty standardowe",-((lista!$D$10*lista!$D$13*12)+((lista!$D$11-lista!$D$12)*12*(W52-1)))*(W5/360),0)</f>
        <v>0</v>
      </c>
      <c r="X53" s="40">
        <f>IF($I$53="koszty standardowe",-((lista!$D$10*lista!$D$13*12)+((lista!$D$11-lista!$D$12)*12*(X52-1)))*(X5/360),0)</f>
        <v>0</v>
      </c>
      <c r="Y53" s="40">
        <f>IF($I$53="koszty standardowe",-((lista!$D$10*lista!$D$13*12)+((lista!$D$11-lista!$D$12)*12*(Y52-1)))*(Y5/360),0)</f>
        <v>0</v>
      </c>
      <c r="Z53" s="40">
        <f>IF($I$53="koszty standardowe",-((lista!$D$10*lista!$D$13*12)+((lista!$D$11-lista!$D$12)*12*(Z52-1)))*(Z5/360),0)</f>
        <v>0</v>
      </c>
      <c r="AA53" s="40">
        <f>IF($I$53="koszty standardowe",-((lista!$D$10*lista!$D$13*12)+((lista!$D$11-lista!$D$12)*12*(AA52-1)))*(AA5/360),0)</f>
        <v>0</v>
      </c>
      <c r="AB53" s="40">
        <f>IF($I$53="koszty standardowe",-((lista!$D$10*lista!$D$13*12)+((lista!$D$11-lista!$D$12)*12*(AB52-1)))*(AB5/360),0)</f>
        <v>0</v>
      </c>
      <c r="AC53" s="40">
        <f>IF($I$53="koszty standardowe",-((lista!$D$10*lista!$D$13*12)+((lista!$D$11-lista!$D$12)*12*(AC52-1)))*(AC5/360),0)</f>
        <v>0</v>
      </c>
      <c r="AD53" s="40">
        <f>IF($I$53="koszty standardowe",-((lista!$D$10*lista!$D$13*12)+((lista!$D$11-lista!$D$12)*12*(AD52-1)))*(AD5/360),0)</f>
        <v>0</v>
      </c>
      <c r="AE53" s="40">
        <f>IF($I$53="koszty standardowe",-((lista!$D$10*lista!$D$13*12)+((lista!$D$11-lista!$D$12)*12*(AE52-1)))*(AE5/360),0)</f>
        <v>0</v>
      </c>
    </row>
    <row r="54" spans="1:31" s="60" customFormat="1" hidden="1" x14ac:dyDescent="0.3">
      <c r="E54" t="s">
        <v>148</v>
      </c>
      <c r="F54" s="66"/>
      <c r="J54" s="36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pans="1:31" s="60" customFormat="1" hidden="1" x14ac:dyDescent="0.3">
      <c r="E55" t="s">
        <v>149</v>
      </c>
      <c r="F55" s="66"/>
      <c r="J55" s="36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pans="1:31" s="60" customFormat="1" hidden="1" x14ac:dyDescent="0.3">
      <c r="E56" t="s">
        <v>150</v>
      </c>
      <c r="J56" s="16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pans="1:31" s="60" customFormat="1" hidden="1" x14ac:dyDescent="0.3">
      <c r="E57" t="s">
        <v>151</v>
      </c>
      <c r="J57" s="16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pans="1:31" s="60" customFormat="1" hidden="1" x14ac:dyDescent="0.3">
      <c r="E58" t="s">
        <v>152</v>
      </c>
      <c r="J58" s="16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pans="1:31" hidden="1" x14ac:dyDescent="0.3">
      <c r="E59" t="s">
        <v>153</v>
      </c>
      <c r="M59" s="54">
        <f t="shared" ref="M59:AE59" si="18">SUM(M53:M58)</f>
        <v>0</v>
      </c>
      <c r="N59" s="54">
        <f t="shared" si="18"/>
        <v>0</v>
      </c>
      <c r="O59" s="54">
        <f t="shared" si="18"/>
        <v>0</v>
      </c>
      <c r="P59" s="54">
        <f t="shared" si="18"/>
        <v>0</v>
      </c>
      <c r="Q59" s="54">
        <f t="shared" si="18"/>
        <v>0</v>
      </c>
      <c r="R59" s="54">
        <f t="shared" si="18"/>
        <v>0</v>
      </c>
      <c r="S59" s="54">
        <f t="shared" si="18"/>
        <v>0</v>
      </c>
      <c r="T59" s="54">
        <f t="shared" si="18"/>
        <v>0</v>
      </c>
      <c r="U59" s="54">
        <f t="shared" si="18"/>
        <v>0</v>
      </c>
      <c r="V59" s="54">
        <f t="shared" si="18"/>
        <v>0</v>
      </c>
      <c r="W59" s="54">
        <f t="shared" si="18"/>
        <v>0</v>
      </c>
      <c r="X59" s="54">
        <f t="shared" si="18"/>
        <v>0</v>
      </c>
      <c r="Y59" s="54">
        <f t="shared" si="18"/>
        <v>0</v>
      </c>
      <c r="Z59" s="54">
        <f t="shared" si="18"/>
        <v>0</v>
      </c>
      <c r="AA59" s="54">
        <f t="shared" si="18"/>
        <v>0</v>
      </c>
      <c r="AB59" s="54">
        <f t="shared" si="18"/>
        <v>0</v>
      </c>
      <c r="AC59" s="54">
        <f t="shared" si="18"/>
        <v>0</v>
      </c>
      <c r="AD59" s="54">
        <f t="shared" si="18"/>
        <v>0</v>
      </c>
      <c r="AE59" s="54">
        <f t="shared" si="18"/>
        <v>0</v>
      </c>
    </row>
    <row r="60" spans="1:31" s="60" customFormat="1" hidden="1" x14ac:dyDescent="0.3">
      <c r="E60" s="76" t="s">
        <v>154</v>
      </c>
      <c r="J60" s="16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pans="1:31" s="60" customFormat="1" hidden="1" x14ac:dyDescent="0.3">
      <c r="E61" t="s">
        <v>155</v>
      </c>
      <c r="J61" s="16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pans="1:31" hidden="1" x14ac:dyDescent="0.3"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/>
      <c r="AE62" s="54"/>
    </row>
    <row r="65" spans="1:31" s="35" customFormat="1" ht="18" customHeight="1" x14ac:dyDescent="0.3">
      <c r="A65" s="33"/>
      <c r="B65" s="33"/>
      <c r="C65" s="33"/>
      <c r="D65" s="33" t="s">
        <v>156</v>
      </c>
      <c r="E65" s="33"/>
      <c r="F65" s="33"/>
      <c r="G65" s="33"/>
      <c r="H65" s="33"/>
      <c r="I65" s="33"/>
      <c r="J65" s="33"/>
      <c r="K65" s="33"/>
      <c r="L65" s="77"/>
      <c r="M65" s="77">
        <f t="shared" ref="M65:AE65" si="19">M4</f>
        <v>45657</v>
      </c>
      <c r="N65" s="77">
        <f t="shared" si="19"/>
        <v>46022</v>
      </c>
      <c r="O65" s="77">
        <f t="shared" si="19"/>
        <v>46203</v>
      </c>
      <c r="P65" s="77">
        <f t="shared" si="19"/>
        <v>46387</v>
      </c>
      <c r="Q65" s="77">
        <f t="shared" si="19"/>
        <v>46752</v>
      </c>
      <c r="R65" s="77">
        <f t="shared" si="19"/>
        <v>47118</v>
      </c>
      <c r="S65" s="77">
        <f t="shared" si="19"/>
        <v>47483</v>
      </c>
      <c r="T65" s="77">
        <f t="shared" si="19"/>
        <v>47848</v>
      </c>
      <c r="U65" s="77">
        <f t="shared" si="19"/>
        <v>48213</v>
      </c>
      <c r="V65" s="77">
        <f t="shared" si="19"/>
        <v>48579</v>
      </c>
      <c r="W65" s="77">
        <f t="shared" si="19"/>
        <v>48944</v>
      </c>
      <c r="X65" s="77">
        <f t="shared" si="19"/>
        <v>49309</v>
      </c>
      <c r="Y65" s="77">
        <f t="shared" si="19"/>
        <v>49674</v>
      </c>
      <c r="Z65" s="77">
        <f t="shared" si="19"/>
        <v>50040</v>
      </c>
      <c r="AA65" s="77">
        <f t="shared" si="19"/>
        <v>50405</v>
      </c>
      <c r="AB65" s="77">
        <f t="shared" si="19"/>
        <v>50770</v>
      </c>
      <c r="AC65" s="77">
        <f t="shared" si="19"/>
        <v>51135</v>
      </c>
      <c r="AD65" s="77">
        <f t="shared" si="19"/>
        <v>51501</v>
      </c>
      <c r="AE65" s="77">
        <f t="shared" si="19"/>
        <v>51866</v>
      </c>
    </row>
    <row r="66" spans="1:31" s="49" customFormat="1" x14ac:dyDescent="0.3">
      <c r="E66" s="49" t="s">
        <v>157</v>
      </c>
      <c r="J66" s="51"/>
    </row>
    <row r="67" spans="1:31" s="49" customFormat="1" x14ac:dyDescent="0.3">
      <c r="F67" s="49" t="s">
        <v>158</v>
      </c>
      <c r="J67" s="51"/>
      <c r="M67" s="78"/>
      <c r="N67" s="78"/>
      <c r="O67" s="79"/>
      <c r="P67" s="79"/>
      <c r="Q67" s="79"/>
      <c r="R67" s="79"/>
      <c r="S67" s="79"/>
      <c r="T67" s="79"/>
      <c r="U67" s="79"/>
      <c r="V67" s="79"/>
      <c r="W67" s="79"/>
      <c r="X67" s="79"/>
      <c r="Y67" s="79"/>
      <c r="Z67" s="79"/>
      <c r="AA67" s="79"/>
      <c r="AB67" s="79"/>
      <c r="AC67" s="79"/>
      <c r="AD67" s="79"/>
      <c r="AE67" s="79"/>
    </row>
    <row r="68" spans="1:31" x14ac:dyDescent="0.3">
      <c r="G68" t="s">
        <v>159</v>
      </c>
      <c r="M68" s="38"/>
      <c r="N68" s="80">
        <f>M76</f>
        <v>0</v>
      </c>
      <c r="O68" s="80">
        <f>N76</f>
        <v>0</v>
      </c>
      <c r="P68" s="81">
        <f>N76</f>
        <v>0</v>
      </c>
      <c r="Q68" s="80">
        <f t="shared" ref="Q68:AE68" si="20">P76</f>
        <v>0</v>
      </c>
      <c r="R68" s="80">
        <f t="shared" si="20"/>
        <v>0</v>
      </c>
      <c r="S68" s="80">
        <f t="shared" si="20"/>
        <v>0</v>
      </c>
      <c r="T68" s="80">
        <f t="shared" si="20"/>
        <v>0</v>
      </c>
      <c r="U68" s="80">
        <f t="shared" si="20"/>
        <v>0</v>
      </c>
      <c r="V68" s="80">
        <f t="shared" si="20"/>
        <v>0</v>
      </c>
      <c r="W68" s="80">
        <f t="shared" si="20"/>
        <v>0</v>
      </c>
      <c r="X68" s="80">
        <f t="shared" si="20"/>
        <v>0</v>
      </c>
      <c r="Y68" s="80">
        <f t="shared" si="20"/>
        <v>0</v>
      </c>
      <c r="Z68" s="80">
        <f t="shared" si="20"/>
        <v>0</v>
      </c>
      <c r="AA68" s="80">
        <f t="shared" si="20"/>
        <v>0</v>
      </c>
      <c r="AB68" s="80">
        <f t="shared" si="20"/>
        <v>0</v>
      </c>
      <c r="AC68" s="80">
        <f t="shared" si="20"/>
        <v>0</v>
      </c>
      <c r="AD68" s="80">
        <f t="shared" si="20"/>
        <v>0</v>
      </c>
      <c r="AE68" s="80">
        <f t="shared" si="20"/>
        <v>0</v>
      </c>
    </row>
    <row r="69" spans="1:31" x14ac:dyDescent="0.3">
      <c r="G69" s="42" t="s">
        <v>160</v>
      </c>
      <c r="H69" s="41"/>
      <c r="I69" s="41"/>
      <c r="M69" s="38"/>
      <c r="N69" s="39"/>
      <c r="O69" s="39"/>
      <c r="P69" s="39"/>
      <c r="Q69" s="39"/>
      <c r="R69" s="39"/>
      <c r="S69" s="39"/>
      <c r="T69" s="39"/>
      <c r="U69" s="39"/>
      <c r="V69" s="82"/>
      <c r="W69" s="82"/>
      <c r="X69" s="82"/>
      <c r="Y69" s="82"/>
      <c r="Z69" s="82"/>
      <c r="AA69" s="82"/>
      <c r="AB69" s="82"/>
      <c r="AC69" s="82"/>
      <c r="AD69" s="82"/>
      <c r="AE69" s="82"/>
    </row>
    <row r="70" spans="1:31" x14ac:dyDescent="0.3">
      <c r="G70" s="42" t="s">
        <v>161</v>
      </c>
      <c r="H70" s="41"/>
      <c r="I70" s="41"/>
      <c r="M70" s="38"/>
      <c r="N70" s="39"/>
      <c r="O70" s="39"/>
      <c r="P70" s="39"/>
      <c r="Q70" s="39"/>
      <c r="R70" s="39"/>
      <c r="S70" s="39"/>
      <c r="T70" s="39"/>
      <c r="U70" s="39"/>
      <c r="V70" s="82"/>
      <c r="W70" s="82"/>
      <c r="X70" s="82"/>
      <c r="Y70" s="82"/>
      <c r="Z70" s="82"/>
      <c r="AA70" s="82"/>
      <c r="AB70" s="82"/>
      <c r="AC70" s="82"/>
      <c r="AD70" s="82"/>
      <c r="AE70" s="82"/>
    </row>
    <row r="71" spans="1:31" x14ac:dyDescent="0.3">
      <c r="G71" s="42" t="s">
        <v>162</v>
      </c>
      <c r="H71" s="41"/>
      <c r="I71" s="41"/>
      <c r="M71" s="38"/>
      <c r="N71" s="39"/>
      <c r="O71" s="39"/>
      <c r="P71" s="39"/>
      <c r="Q71" s="39"/>
      <c r="R71" s="39"/>
      <c r="S71" s="39"/>
      <c r="T71" s="39"/>
      <c r="U71" s="39"/>
      <c r="V71" s="82"/>
      <c r="W71" s="82"/>
      <c r="X71" s="82"/>
      <c r="Y71" s="82"/>
      <c r="Z71" s="82"/>
      <c r="AA71" s="82"/>
      <c r="AB71" s="82"/>
      <c r="AC71" s="82"/>
      <c r="AD71" s="82"/>
      <c r="AE71" s="82"/>
    </row>
    <row r="72" spans="1:31" x14ac:dyDescent="0.3">
      <c r="G72" s="42" t="s">
        <v>163</v>
      </c>
      <c r="H72" s="41"/>
      <c r="I72" s="41"/>
      <c r="M72" s="38"/>
      <c r="N72" s="39"/>
      <c r="O72" s="39"/>
      <c r="P72" s="39"/>
      <c r="Q72" s="39"/>
      <c r="R72" s="39"/>
      <c r="S72" s="39"/>
      <c r="T72" s="39"/>
      <c r="U72" s="39"/>
      <c r="V72" s="82"/>
      <c r="W72" s="82"/>
      <c r="X72" s="82"/>
      <c r="Y72" s="82"/>
      <c r="Z72" s="82"/>
      <c r="AA72" s="82"/>
      <c r="AB72" s="82"/>
      <c r="AC72" s="82"/>
      <c r="AD72" s="82"/>
      <c r="AE72" s="82"/>
    </row>
    <row r="73" spans="1:31" x14ac:dyDescent="0.3">
      <c r="G73" s="42" t="s">
        <v>164</v>
      </c>
      <c r="H73" s="41"/>
      <c r="I73" s="41"/>
      <c r="M73" s="38"/>
      <c r="N73" s="39"/>
      <c r="O73" s="39"/>
      <c r="P73" s="39"/>
      <c r="Q73" s="39"/>
      <c r="R73" s="39"/>
      <c r="S73" s="39"/>
      <c r="T73" s="39"/>
      <c r="U73" s="39"/>
      <c r="V73" s="82"/>
      <c r="W73" s="82"/>
      <c r="X73" s="82"/>
      <c r="Y73" s="82"/>
      <c r="Z73" s="82"/>
      <c r="AA73" s="82"/>
      <c r="AB73" s="82"/>
      <c r="AC73" s="82"/>
      <c r="AD73" s="82"/>
      <c r="AE73" s="82"/>
    </row>
    <row r="74" spans="1:31" x14ac:dyDescent="0.3">
      <c r="G74" t="s">
        <v>165</v>
      </c>
      <c r="M74" s="38"/>
      <c r="N74" s="39"/>
      <c r="O74" s="39"/>
      <c r="P74" s="39"/>
      <c r="Q74" s="39"/>
      <c r="R74" s="39"/>
      <c r="S74" s="39"/>
      <c r="T74" s="39"/>
      <c r="U74" s="39"/>
      <c r="V74" s="82"/>
      <c r="W74" s="82"/>
      <c r="X74" s="82"/>
      <c r="Y74" s="82"/>
      <c r="Z74" s="82"/>
      <c r="AA74" s="82"/>
      <c r="AB74" s="82"/>
      <c r="AC74" s="82"/>
      <c r="AD74" s="82"/>
      <c r="AE74" s="82"/>
    </row>
    <row r="75" spans="1:31" hidden="1" x14ac:dyDescent="0.3">
      <c r="G75" t="s">
        <v>128</v>
      </c>
      <c r="M75" s="83">
        <v>0</v>
      </c>
      <c r="N75" s="83">
        <v>0</v>
      </c>
      <c r="O75" s="83">
        <v>0</v>
      </c>
      <c r="P75" s="83">
        <v>0</v>
      </c>
      <c r="Q75" s="83">
        <v>0</v>
      </c>
      <c r="R75" s="83">
        <v>0</v>
      </c>
      <c r="S75" s="83">
        <v>0</v>
      </c>
      <c r="T75" s="83">
        <v>0</v>
      </c>
      <c r="U75" s="83">
        <v>0</v>
      </c>
      <c r="V75" s="80">
        <v>0</v>
      </c>
      <c r="W75" s="80">
        <v>0</v>
      </c>
      <c r="X75" s="80">
        <v>0</v>
      </c>
      <c r="Y75" s="80">
        <v>0</v>
      </c>
      <c r="Z75" s="80">
        <v>0</v>
      </c>
      <c r="AA75" s="80">
        <v>0</v>
      </c>
      <c r="AB75" s="80">
        <v>0</v>
      </c>
      <c r="AC75" s="80">
        <v>0</v>
      </c>
      <c r="AD75" s="80">
        <v>0</v>
      </c>
      <c r="AE75" s="80">
        <v>0</v>
      </c>
    </row>
    <row r="76" spans="1:31" x14ac:dyDescent="0.3">
      <c r="G76" t="s">
        <v>166</v>
      </c>
      <c r="M76" s="80">
        <f t="shared" ref="M76:AE76" si="21">SUM(M68:M75)</f>
        <v>0</v>
      </c>
      <c r="N76" s="80">
        <f t="shared" si="21"/>
        <v>0</v>
      </c>
      <c r="O76" s="80">
        <f t="shared" si="21"/>
        <v>0</v>
      </c>
      <c r="P76" s="80">
        <f t="shared" si="21"/>
        <v>0</v>
      </c>
      <c r="Q76" s="80">
        <f t="shared" si="21"/>
        <v>0</v>
      </c>
      <c r="R76" s="80">
        <f t="shared" si="21"/>
        <v>0</v>
      </c>
      <c r="S76" s="80">
        <f t="shared" si="21"/>
        <v>0</v>
      </c>
      <c r="T76" s="80">
        <f t="shared" si="21"/>
        <v>0</v>
      </c>
      <c r="U76" s="80">
        <f t="shared" si="21"/>
        <v>0</v>
      </c>
      <c r="V76" s="80">
        <f t="shared" si="21"/>
        <v>0</v>
      </c>
      <c r="W76" s="80">
        <f t="shared" si="21"/>
        <v>0</v>
      </c>
      <c r="X76" s="80">
        <f t="shared" si="21"/>
        <v>0</v>
      </c>
      <c r="Y76" s="80">
        <f t="shared" si="21"/>
        <v>0</v>
      </c>
      <c r="Z76" s="80">
        <f t="shared" si="21"/>
        <v>0</v>
      </c>
      <c r="AA76" s="80">
        <f t="shared" si="21"/>
        <v>0</v>
      </c>
      <c r="AB76" s="80">
        <f t="shared" si="21"/>
        <v>0</v>
      </c>
      <c r="AC76" s="80">
        <f t="shared" si="21"/>
        <v>0</v>
      </c>
      <c r="AD76" s="80">
        <f t="shared" si="21"/>
        <v>0</v>
      </c>
      <c r="AE76" s="80">
        <f t="shared" si="21"/>
        <v>0</v>
      </c>
    </row>
    <row r="77" spans="1:31" s="49" customFormat="1" x14ac:dyDescent="0.3">
      <c r="F77" s="49" t="s">
        <v>167</v>
      </c>
      <c r="J77" s="51"/>
      <c r="O77" s="79"/>
      <c r="P77" s="79"/>
      <c r="Q77" s="79"/>
      <c r="R77" s="79"/>
      <c r="S77" s="79"/>
      <c r="T77" s="79"/>
      <c r="U77" s="79"/>
      <c r="V77" s="79"/>
      <c r="W77" s="79"/>
      <c r="X77" s="79"/>
      <c r="Y77" s="79"/>
      <c r="Z77" s="79"/>
      <c r="AA77" s="79"/>
      <c r="AB77" s="79"/>
      <c r="AC77" s="79"/>
      <c r="AD77" s="79"/>
      <c r="AE77" s="79"/>
    </row>
    <row r="78" spans="1:31" x14ac:dyDescent="0.3">
      <c r="G78" t="s">
        <v>159</v>
      </c>
      <c r="M78" s="38"/>
      <c r="N78" s="84">
        <f>M82</f>
        <v>0</v>
      </c>
      <c r="O78" s="84">
        <f>N82</f>
        <v>0</v>
      </c>
      <c r="P78" s="81">
        <f>N82</f>
        <v>0</v>
      </c>
      <c r="Q78" s="84">
        <f t="shared" ref="Q78:AE78" si="22">P82</f>
        <v>0</v>
      </c>
      <c r="R78" s="84">
        <f t="shared" si="22"/>
        <v>0</v>
      </c>
      <c r="S78" s="84">
        <f t="shared" si="22"/>
        <v>0</v>
      </c>
      <c r="T78" s="84">
        <f t="shared" si="22"/>
        <v>0</v>
      </c>
      <c r="U78" s="84">
        <f t="shared" si="22"/>
        <v>0</v>
      </c>
      <c r="V78" s="84">
        <f t="shared" si="22"/>
        <v>0</v>
      </c>
      <c r="W78" s="84">
        <f t="shared" si="22"/>
        <v>0</v>
      </c>
      <c r="X78" s="84">
        <f t="shared" si="22"/>
        <v>0</v>
      </c>
      <c r="Y78" s="84">
        <f t="shared" si="22"/>
        <v>0</v>
      </c>
      <c r="Z78" s="84">
        <f t="shared" si="22"/>
        <v>0</v>
      </c>
      <c r="AA78" s="84">
        <f t="shared" si="22"/>
        <v>0</v>
      </c>
      <c r="AB78" s="84">
        <f t="shared" si="22"/>
        <v>0</v>
      </c>
      <c r="AC78" s="84">
        <f t="shared" si="22"/>
        <v>0</v>
      </c>
      <c r="AD78" s="84">
        <f t="shared" si="22"/>
        <v>0</v>
      </c>
      <c r="AE78" s="84">
        <f t="shared" si="22"/>
        <v>0</v>
      </c>
    </row>
    <row r="79" spans="1:31" x14ac:dyDescent="0.3">
      <c r="G79" t="s">
        <v>168</v>
      </c>
      <c r="M79" s="54">
        <f t="shared" ref="M79:AE79" si="23">M26</f>
        <v>0</v>
      </c>
      <c r="N79" s="54">
        <f t="shared" si="23"/>
        <v>0</v>
      </c>
      <c r="O79" s="54">
        <f t="shared" si="23"/>
        <v>0</v>
      </c>
      <c r="P79" s="54">
        <f t="shared" si="23"/>
        <v>0</v>
      </c>
      <c r="Q79" s="54">
        <f t="shared" si="23"/>
        <v>0</v>
      </c>
      <c r="R79" s="54">
        <f t="shared" si="23"/>
        <v>0</v>
      </c>
      <c r="S79" s="54">
        <f t="shared" si="23"/>
        <v>0</v>
      </c>
      <c r="T79" s="54">
        <f t="shared" si="23"/>
        <v>0</v>
      </c>
      <c r="U79" s="54">
        <f t="shared" si="23"/>
        <v>0</v>
      </c>
      <c r="V79" s="54">
        <f t="shared" si="23"/>
        <v>0</v>
      </c>
      <c r="W79" s="54">
        <f t="shared" si="23"/>
        <v>0</v>
      </c>
      <c r="X79" s="54">
        <f t="shared" si="23"/>
        <v>0</v>
      </c>
      <c r="Y79" s="54">
        <f t="shared" si="23"/>
        <v>0</v>
      </c>
      <c r="Z79" s="54">
        <f t="shared" si="23"/>
        <v>0</v>
      </c>
      <c r="AA79" s="54">
        <f t="shared" si="23"/>
        <v>0</v>
      </c>
      <c r="AB79" s="54">
        <f t="shared" si="23"/>
        <v>0</v>
      </c>
      <c r="AC79" s="54">
        <f t="shared" si="23"/>
        <v>0</v>
      </c>
      <c r="AD79" s="54">
        <f t="shared" si="23"/>
        <v>0</v>
      </c>
      <c r="AE79" s="54">
        <f t="shared" si="23"/>
        <v>0</v>
      </c>
    </row>
    <row r="80" spans="1:31" s="86" customFormat="1" x14ac:dyDescent="0.3">
      <c r="A80" s="85"/>
      <c r="B80" s="85"/>
      <c r="C80" s="85"/>
      <c r="D80" s="85"/>
      <c r="E80" s="85"/>
      <c r="F80" s="85"/>
      <c r="G80" s="41" t="s">
        <v>169</v>
      </c>
      <c r="H80" s="85"/>
      <c r="I80" s="85"/>
      <c r="J80" s="61"/>
      <c r="K80" s="85"/>
      <c r="L80" s="85"/>
      <c r="M80" s="38"/>
      <c r="N80" s="39"/>
      <c r="O80" s="39"/>
      <c r="P80" s="39"/>
      <c r="Q80" s="39"/>
      <c r="R80" s="39"/>
      <c r="S80" s="39"/>
      <c r="T80" s="39"/>
      <c r="U80" s="39"/>
    </row>
    <row r="81" spans="1:31" hidden="1" x14ac:dyDescent="0.3">
      <c r="G81" t="s">
        <v>128</v>
      </c>
      <c r="M81" s="54">
        <v>0</v>
      </c>
      <c r="N81" s="54">
        <v>0</v>
      </c>
      <c r="O81" s="54">
        <v>0</v>
      </c>
      <c r="P81" s="54">
        <v>0</v>
      </c>
      <c r="Q81" s="54">
        <v>0</v>
      </c>
      <c r="R81" s="54">
        <v>0</v>
      </c>
      <c r="S81" s="54">
        <v>0</v>
      </c>
      <c r="T81" s="54">
        <v>0</v>
      </c>
      <c r="U81" s="54">
        <v>0</v>
      </c>
      <c r="V81" s="54">
        <v>0</v>
      </c>
      <c r="W81" s="54">
        <v>0</v>
      </c>
      <c r="X81" s="54">
        <v>0</v>
      </c>
      <c r="Y81" s="54">
        <v>0</v>
      </c>
      <c r="Z81" s="54">
        <v>0</v>
      </c>
      <c r="AA81" s="54">
        <v>0</v>
      </c>
      <c r="AB81" s="54">
        <v>0</v>
      </c>
      <c r="AC81" s="54">
        <v>0</v>
      </c>
      <c r="AD81" s="54">
        <v>0</v>
      </c>
      <c r="AE81" s="54">
        <v>0</v>
      </c>
    </row>
    <row r="82" spans="1:31" x14ac:dyDescent="0.3">
      <c r="G82" t="s">
        <v>166</v>
      </c>
      <c r="M82" s="54">
        <f t="shared" ref="M82:AE82" si="24">SUM(M78:M81)</f>
        <v>0</v>
      </c>
      <c r="N82" s="54">
        <f t="shared" si="24"/>
        <v>0</v>
      </c>
      <c r="O82" s="54">
        <f t="shared" si="24"/>
        <v>0</v>
      </c>
      <c r="P82" s="54">
        <f t="shared" si="24"/>
        <v>0</v>
      </c>
      <c r="Q82" s="54">
        <f t="shared" si="24"/>
        <v>0</v>
      </c>
      <c r="R82" s="54">
        <f t="shared" si="24"/>
        <v>0</v>
      </c>
      <c r="S82" s="54">
        <f t="shared" si="24"/>
        <v>0</v>
      </c>
      <c r="T82" s="54">
        <f t="shared" si="24"/>
        <v>0</v>
      </c>
      <c r="U82" s="54">
        <f t="shared" si="24"/>
        <v>0</v>
      </c>
      <c r="V82" s="54">
        <f t="shared" si="24"/>
        <v>0</v>
      </c>
      <c r="W82" s="54">
        <f t="shared" si="24"/>
        <v>0</v>
      </c>
      <c r="X82" s="54">
        <f t="shared" si="24"/>
        <v>0</v>
      </c>
      <c r="Y82" s="54">
        <f t="shared" si="24"/>
        <v>0</v>
      </c>
      <c r="Z82" s="54">
        <f t="shared" si="24"/>
        <v>0</v>
      </c>
      <c r="AA82" s="54">
        <f t="shared" si="24"/>
        <v>0</v>
      </c>
      <c r="AB82" s="54">
        <f t="shared" si="24"/>
        <v>0</v>
      </c>
      <c r="AC82" s="54">
        <f t="shared" si="24"/>
        <v>0</v>
      </c>
      <c r="AD82" s="54">
        <f t="shared" si="24"/>
        <v>0</v>
      </c>
      <c r="AE82" s="54">
        <f t="shared" si="24"/>
        <v>0</v>
      </c>
    </row>
    <row r="83" spans="1:31" x14ac:dyDescent="0.3">
      <c r="F83" t="s">
        <v>170</v>
      </c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4"/>
      <c r="AC83" s="54"/>
      <c r="AD83" s="54"/>
      <c r="AE83" s="54"/>
    </row>
    <row r="84" spans="1:31" ht="15" customHeight="1" x14ac:dyDescent="0.3">
      <c r="A84" s="87"/>
      <c r="B84" s="87"/>
      <c r="C84" s="87"/>
      <c r="D84" s="87"/>
      <c r="E84" s="87"/>
      <c r="F84" s="87"/>
      <c r="G84" t="s">
        <v>159</v>
      </c>
      <c r="H84" s="87"/>
      <c r="I84" s="87"/>
      <c r="J84" s="87"/>
      <c r="K84" s="87"/>
      <c r="L84" s="87"/>
      <c r="M84" s="54">
        <f t="shared" ref="M84:AE84" si="25">M68-M78</f>
        <v>0</v>
      </c>
      <c r="N84" s="54">
        <f t="shared" si="25"/>
        <v>0</v>
      </c>
      <c r="O84" s="54">
        <f t="shared" si="25"/>
        <v>0</v>
      </c>
      <c r="P84" s="54">
        <f t="shared" si="25"/>
        <v>0</v>
      </c>
      <c r="Q84" s="54">
        <f t="shared" si="25"/>
        <v>0</v>
      </c>
      <c r="R84" s="54">
        <f t="shared" si="25"/>
        <v>0</v>
      </c>
      <c r="S84" s="54">
        <f t="shared" si="25"/>
        <v>0</v>
      </c>
      <c r="T84" s="54">
        <f t="shared" si="25"/>
        <v>0</v>
      </c>
      <c r="U84" s="54">
        <f t="shared" si="25"/>
        <v>0</v>
      </c>
      <c r="V84" s="54">
        <f t="shared" si="25"/>
        <v>0</v>
      </c>
      <c r="W84" s="54">
        <f t="shared" si="25"/>
        <v>0</v>
      </c>
      <c r="X84" s="54">
        <f t="shared" si="25"/>
        <v>0</v>
      </c>
      <c r="Y84" s="54">
        <f t="shared" si="25"/>
        <v>0</v>
      </c>
      <c r="Z84" s="54">
        <f t="shared" si="25"/>
        <v>0</v>
      </c>
      <c r="AA84" s="54">
        <f t="shared" si="25"/>
        <v>0</v>
      </c>
      <c r="AB84" s="54">
        <f t="shared" si="25"/>
        <v>0</v>
      </c>
      <c r="AC84" s="54">
        <f t="shared" si="25"/>
        <v>0</v>
      </c>
      <c r="AD84" s="54">
        <f t="shared" si="25"/>
        <v>0</v>
      </c>
      <c r="AE84" s="54">
        <f t="shared" si="25"/>
        <v>0</v>
      </c>
    </row>
    <row r="85" spans="1:31" x14ac:dyDescent="0.3">
      <c r="G85" t="s">
        <v>166</v>
      </c>
      <c r="I85" s="49"/>
      <c r="J85" s="51"/>
      <c r="K85" s="49"/>
      <c r="L85" s="49"/>
      <c r="M85" s="79">
        <f t="shared" ref="M85:AE85" si="26">M76-M82</f>
        <v>0</v>
      </c>
      <c r="N85" s="79">
        <f t="shared" si="26"/>
        <v>0</v>
      </c>
      <c r="O85" s="79">
        <f t="shared" si="26"/>
        <v>0</v>
      </c>
      <c r="P85" s="79">
        <f t="shared" si="26"/>
        <v>0</v>
      </c>
      <c r="Q85" s="79">
        <f t="shared" si="26"/>
        <v>0</v>
      </c>
      <c r="R85" s="79">
        <f t="shared" si="26"/>
        <v>0</v>
      </c>
      <c r="S85" s="79">
        <f t="shared" si="26"/>
        <v>0</v>
      </c>
      <c r="T85" s="79">
        <f t="shared" si="26"/>
        <v>0</v>
      </c>
      <c r="U85" s="79">
        <f t="shared" si="26"/>
        <v>0</v>
      </c>
      <c r="V85" s="79">
        <f t="shared" si="26"/>
        <v>0</v>
      </c>
      <c r="W85" s="79">
        <f t="shared" si="26"/>
        <v>0</v>
      </c>
      <c r="X85" s="79">
        <f t="shared" si="26"/>
        <v>0</v>
      </c>
      <c r="Y85" s="79">
        <f t="shared" si="26"/>
        <v>0</v>
      </c>
      <c r="Z85" s="79">
        <f t="shared" si="26"/>
        <v>0</v>
      </c>
      <c r="AA85" s="79">
        <f t="shared" si="26"/>
        <v>0</v>
      </c>
      <c r="AB85" s="79">
        <f t="shared" si="26"/>
        <v>0</v>
      </c>
      <c r="AC85" s="79">
        <f t="shared" si="26"/>
        <v>0</v>
      </c>
      <c r="AD85" s="79">
        <f t="shared" si="26"/>
        <v>0</v>
      </c>
      <c r="AE85" s="79">
        <f t="shared" si="26"/>
        <v>0</v>
      </c>
    </row>
    <row r="86" spans="1:31" s="60" customFormat="1" x14ac:dyDescent="0.3">
      <c r="A86" s="59"/>
      <c r="B86" s="59"/>
      <c r="C86" s="59"/>
      <c r="D86" s="59"/>
      <c r="E86" s="41" t="s">
        <v>171</v>
      </c>
      <c r="F86" s="59"/>
      <c r="G86" s="59"/>
      <c r="H86" s="59"/>
      <c r="I86" s="59"/>
      <c r="J86" s="61"/>
      <c r="K86" s="59"/>
      <c r="L86" s="59"/>
      <c r="M86" s="38"/>
      <c r="N86" s="39"/>
      <c r="O86" s="39"/>
      <c r="P86" s="39"/>
      <c r="Q86" s="39"/>
      <c r="R86" s="39"/>
      <c r="S86" s="39"/>
      <c r="T86" s="39"/>
      <c r="U86" s="39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pans="1:31" s="35" customFormat="1" x14ac:dyDescent="0.3">
      <c r="A87" s="44"/>
      <c r="B87" s="44"/>
      <c r="C87" s="44"/>
      <c r="D87" s="44"/>
      <c r="E87" s="44" t="s">
        <v>172</v>
      </c>
      <c r="F87" s="44"/>
      <c r="G87" s="44"/>
      <c r="H87" s="44"/>
      <c r="I87" s="44"/>
      <c r="J87" s="44"/>
      <c r="K87" s="44"/>
      <c r="L87" s="44"/>
      <c r="M87" s="88">
        <f t="shared" ref="M87:AE87" si="27">M85+M86</f>
        <v>0</v>
      </c>
      <c r="N87" s="89">
        <f t="shared" si="27"/>
        <v>0</v>
      </c>
      <c r="O87" s="89">
        <f t="shared" si="27"/>
        <v>0</v>
      </c>
      <c r="P87" s="89">
        <f t="shared" si="27"/>
        <v>0</v>
      </c>
      <c r="Q87" s="89">
        <f t="shared" si="27"/>
        <v>0</v>
      </c>
      <c r="R87" s="89">
        <f t="shared" si="27"/>
        <v>0</v>
      </c>
      <c r="S87" s="89">
        <f t="shared" si="27"/>
        <v>0</v>
      </c>
      <c r="T87" s="89">
        <f t="shared" si="27"/>
        <v>0</v>
      </c>
      <c r="U87" s="89">
        <f t="shared" si="27"/>
        <v>0</v>
      </c>
      <c r="V87" s="89">
        <f t="shared" si="27"/>
        <v>0</v>
      </c>
      <c r="W87" s="89">
        <f t="shared" si="27"/>
        <v>0</v>
      </c>
      <c r="X87" s="89">
        <f t="shared" si="27"/>
        <v>0</v>
      </c>
      <c r="Y87" s="89">
        <f t="shared" si="27"/>
        <v>0</v>
      </c>
      <c r="Z87" s="89">
        <f t="shared" si="27"/>
        <v>0</v>
      </c>
      <c r="AA87" s="89">
        <f t="shared" si="27"/>
        <v>0</v>
      </c>
      <c r="AB87" s="89">
        <f t="shared" si="27"/>
        <v>0</v>
      </c>
      <c r="AC87" s="89">
        <f t="shared" si="27"/>
        <v>0</v>
      </c>
      <c r="AD87" s="89">
        <f t="shared" si="27"/>
        <v>0</v>
      </c>
      <c r="AE87" s="89">
        <f t="shared" si="27"/>
        <v>0</v>
      </c>
    </row>
    <row r="88" spans="1:31" ht="8.25" customHeight="1" x14ac:dyDescent="0.3">
      <c r="A88" s="41"/>
      <c r="B88" s="41"/>
      <c r="C88" s="41"/>
      <c r="D88" s="41"/>
      <c r="E88" s="41"/>
      <c r="F88" s="41"/>
      <c r="G88" s="41"/>
      <c r="H88" s="41"/>
      <c r="I88" s="41"/>
      <c r="J88" s="61"/>
      <c r="K88" s="41"/>
      <c r="L88" s="41"/>
      <c r="M88" s="54"/>
      <c r="N88" s="54"/>
      <c r="O88" s="54"/>
      <c r="P88" s="54"/>
      <c r="Q88" s="54"/>
      <c r="R88" s="54"/>
      <c r="S88" s="54"/>
      <c r="T88" s="54"/>
      <c r="U88" s="54"/>
      <c r="V88" s="54"/>
      <c r="W88" s="54"/>
      <c r="X88" s="54"/>
      <c r="Y88" s="54"/>
      <c r="Z88" s="54"/>
      <c r="AA88" s="54"/>
      <c r="AB88" s="54"/>
      <c r="AC88" s="54"/>
      <c r="AD88" s="54"/>
      <c r="AE88" s="54"/>
    </row>
    <row r="89" spans="1:31" s="35" customFormat="1" x14ac:dyDescent="0.3">
      <c r="A89" s="44"/>
      <c r="B89" s="44"/>
      <c r="C89" s="44"/>
      <c r="D89" s="44"/>
      <c r="E89" s="44"/>
      <c r="F89" s="44" t="s">
        <v>173</v>
      </c>
      <c r="G89" s="44"/>
      <c r="H89" s="44"/>
      <c r="I89" s="44"/>
      <c r="J89" s="44"/>
      <c r="K89" s="44"/>
      <c r="L89" s="44"/>
      <c r="M89" s="88">
        <f t="shared" ref="M89:AE89" si="28">M35</f>
        <v>0</v>
      </c>
      <c r="N89" s="89">
        <f t="shared" si="28"/>
        <v>0</v>
      </c>
      <c r="O89" s="89">
        <f t="shared" si="28"/>
        <v>0</v>
      </c>
      <c r="P89" s="89">
        <f t="shared" si="28"/>
        <v>0</v>
      </c>
      <c r="Q89" s="89">
        <f t="shared" si="28"/>
        <v>0</v>
      </c>
      <c r="R89" s="89">
        <f t="shared" si="28"/>
        <v>0</v>
      </c>
      <c r="S89" s="89">
        <f t="shared" si="28"/>
        <v>0</v>
      </c>
      <c r="T89" s="89">
        <f t="shared" si="28"/>
        <v>0</v>
      </c>
      <c r="U89" s="89">
        <f t="shared" si="28"/>
        <v>0</v>
      </c>
      <c r="V89" s="89">
        <f t="shared" si="28"/>
        <v>0</v>
      </c>
      <c r="W89" s="89">
        <f t="shared" si="28"/>
        <v>0</v>
      </c>
      <c r="X89" s="89">
        <f t="shared" si="28"/>
        <v>0</v>
      </c>
      <c r="Y89" s="89">
        <f t="shared" si="28"/>
        <v>0</v>
      </c>
      <c r="Z89" s="89">
        <f t="shared" si="28"/>
        <v>0</v>
      </c>
      <c r="AA89" s="89">
        <f t="shared" si="28"/>
        <v>0</v>
      </c>
      <c r="AB89" s="89">
        <f t="shared" si="28"/>
        <v>0</v>
      </c>
      <c r="AC89" s="89">
        <f t="shared" si="28"/>
        <v>0</v>
      </c>
      <c r="AD89" s="89">
        <f t="shared" si="28"/>
        <v>0</v>
      </c>
      <c r="AE89" s="89">
        <f t="shared" si="28"/>
        <v>0</v>
      </c>
    </row>
    <row r="90" spans="1:31" s="35" customFormat="1" x14ac:dyDescent="0.3">
      <c r="A90" s="90"/>
      <c r="B90" s="91"/>
      <c r="C90" s="91"/>
      <c r="D90" s="91"/>
      <c r="E90" s="91"/>
      <c r="F90" s="90" t="s">
        <v>174</v>
      </c>
      <c r="G90" s="91"/>
      <c r="H90" s="91"/>
      <c r="I90" s="91"/>
      <c r="J90" s="92"/>
      <c r="K90" s="91"/>
      <c r="L90" s="91"/>
      <c r="M90" s="38"/>
      <c r="N90" s="39"/>
      <c r="O90" s="39"/>
      <c r="P90" s="39"/>
      <c r="Q90" s="39"/>
      <c r="R90" s="39"/>
      <c r="S90" s="39"/>
      <c r="T90" s="39"/>
      <c r="U90" s="39"/>
      <c r="V90" s="93"/>
      <c r="W90" s="93"/>
      <c r="X90" s="93"/>
      <c r="Y90" s="93"/>
      <c r="Z90" s="93"/>
      <c r="AA90" s="93"/>
      <c r="AB90" s="93"/>
      <c r="AC90" s="93"/>
      <c r="AD90" s="93"/>
      <c r="AE90" s="93"/>
    </row>
    <row r="91" spans="1:31" x14ac:dyDescent="0.3">
      <c r="A91" s="41"/>
      <c r="B91" s="41"/>
      <c r="C91" s="41"/>
      <c r="D91" s="41"/>
      <c r="E91" s="41"/>
      <c r="F91" s="41" t="s">
        <v>175</v>
      </c>
      <c r="G91" s="41"/>
      <c r="H91" s="41"/>
      <c r="I91" s="41"/>
      <c r="J91" s="61"/>
      <c r="K91" s="41"/>
      <c r="L91" s="41"/>
      <c r="M91" s="38"/>
      <c r="N91" s="39"/>
      <c r="O91" s="39"/>
      <c r="P91" s="39"/>
      <c r="Q91" s="39"/>
      <c r="R91" s="39"/>
      <c r="S91" s="39"/>
      <c r="T91" s="39"/>
      <c r="U91" s="39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pans="1:31" x14ac:dyDescent="0.3">
      <c r="A92" s="41"/>
      <c r="B92" s="41"/>
      <c r="C92" s="41"/>
      <c r="D92" s="41"/>
      <c r="E92" s="41"/>
      <c r="F92" s="41" t="s">
        <v>176</v>
      </c>
      <c r="G92" s="41"/>
      <c r="H92" s="41"/>
      <c r="I92" s="41"/>
      <c r="J92" s="61"/>
      <c r="K92" s="41"/>
      <c r="L92" s="70"/>
      <c r="M92" s="38"/>
      <c r="N92" s="39"/>
      <c r="O92" s="39"/>
      <c r="P92" s="94">
        <f t="shared" ref="P92:AE92" si="29">P145</f>
        <v>0</v>
      </c>
      <c r="Q92" s="94">
        <f t="shared" si="29"/>
        <v>0</v>
      </c>
      <c r="R92" s="94">
        <f t="shared" si="29"/>
        <v>0</v>
      </c>
      <c r="S92" s="94">
        <f t="shared" si="29"/>
        <v>0</v>
      </c>
      <c r="T92" s="94">
        <f t="shared" si="29"/>
        <v>0</v>
      </c>
      <c r="U92" s="94">
        <f t="shared" si="29"/>
        <v>0</v>
      </c>
      <c r="V92" s="95">
        <f t="shared" si="29"/>
        <v>0</v>
      </c>
      <c r="W92" s="95">
        <f t="shared" si="29"/>
        <v>0</v>
      </c>
      <c r="X92" s="95">
        <f t="shared" si="29"/>
        <v>0</v>
      </c>
      <c r="Y92" s="95">
        <f t="shared" si="29"/>
        <v>0</v>
      </c>
      <c r="Z92" s="95">
        <f t="shared" si="29"/>
        <v>0</v>
      </c>
      <c r="AA92" s="95">
        <f t="shared" si="29"/>
        <v>0</v>
      </c>
      <c r="AB92" s="95">
        <f t="shared" si="29"/>
        <v>0</v>
      </c>
      <c r="AC92" s="95">
        <f t="shared" si="29"/>
        <v>0</v>
      </c>
      <c r="AD92" s="95">
        <f t="shared" si="29"/>
        <v>0</v>
      </c>
      <c r="AE92" s="95">
        <f t="shared" si="29"/>
        <v>0</v>
      </c>
    </row>
    <row r="93" spans="1:31" s="98" customFormat="1" x14ac:dyDescent="0.3">
      <c r="A93" s="96"/>
      <c r="B93" s="96"/>
      <c r="C93" s="96"/>
      <c r="D93" s="96"/>
      <c r="E93" s="96"/>
      <c r="F93" s="41" t="s">
        <v>177</v>
      </c>
      <c r="G93" s="96"/>
      <c r="H93" s="96"/>
      <c r="I93" s="96"/>
      <c r="J93" s="61"/>
      <c r="K93" s="96"/>
      <c r="L93" s="96"/>
      <c r="M93" s="38"/>
      <c r="N93" s="39"/>
      <c r="O93" s="39"/>
      <c r="P93" s="39"/>
      <c r="Q93" s="39"/>
      <c r="R93" s="39"/>
      <c r="S93" s="39"/>
      <c r="T93" s="39"/>
      <c r="U93" s="39"/>
      <c r="V93" s="97"/>
      <c r="W93" s="97"/>
      <c r="X93" s="97"/>
      <c r="Y93" s="97"/>
      <c r="Z93" s="97"/>
      <c r="AA93" s="97"/>
      <c r="AB93" s="97"/>
      <c r="AC93" s="97"/>
      <c r="AD93" s="97"/>
      <c r="AE93" s="97"/>
    </row>
    <row r="94" spans="1:31" s="99" customFormat="1" x14ac:dyDescent="0.3">
      <c r="A94" s="44"/>
      <c r="B94" s="44"/>
      <c r="C94" s="44"/>
      <c r="D94" s="44"/>
      <c r="E94" s="44" t="s">
        <v>178</v>
      </c>
      <c r="F94" s="44"/>
      <c r="G94" s="44"/>
      <c r="H94" s="44"/>
      <c r="I94" s="44"/>
      <c r="J94" s="44"/>
      <c r="K94" s="44"/>
      <c r="L94" s="44"/>
      <c r="M94" s="88">
        <f t="shared" ref="M94:AE94" si="30">SUM(M89:M93)</f>
        <v>0</v>
      </c>
      <c r="N94" s="89">
        <f t="shared" si="30"/>
        <v>0</v>
      </c>
      <c r="O94" s="89">
        <f t="shared" si="30"/>
        <v>0</v>
      </c>
      <c r="P94" s="89">
        <f t="shared" si="30"/>
        <v>0</v>
      </c>
      <c r="Q94" s="89">
        <f t="shared" si="30"/>
        <v>0</v>
      </c>
      <c r="R94" s="89">
        <f t="shared" si="30"/>
        <v>0</v>
      </c>
      <c r="S94" s="89">
        <f t="shared" si="30"/>
        <v>0</v>
      </c>
      <c r="T94" s="89">
        <f t="shared" si="30"/>
        <v>0</v>
      </c>
      <c r="U94" s="89">
        <f t="shared" si="30"/>
        <v>0</v>
      </c>
      <c r="V94" s="89">
        <f t="shared" si="30"/>
        <v>0</v>
      </c>
      <c r="W94" s="89">
        <f t="shared" si="30"/>
        <v>0</v>
      </c>
      <c r="X94" s="89">
        <f t="shared" si="30"/>
        <v>0</v>
      </c>
      <c r="Y94" s="89">
        <f t="shared" si="30"/>
        <v>0</v>
      </c>
      <c r="Z94" s="89">
        <f t="shared" si="30"/>
        <v>0</v>
      </c>
      <c r="AA94" s="89">
        <f t="shared" si="30"/>
        <v>0</v>
      </c>
      <c r="AB94" s="89">
        <f t="shared" si="30"/>
        <v>0</v>
      </c>
      <c r="AC94" s="89">
        <f t="shared" si="30"/>
        <v>0</v>
      </c>
      <c r="AD94" s="89">
        <f t="shared" si="30"/>
        <v>0</v>
      </c>
      <c r="AE94" s="89">
        <f t="shared" si="30"/>
        <v>0</v>
      </c>
    </row>
    <row r="95" spans="1:31" s="35" customFormat="1" hidden="1" x14ac:dyDescent="0.3">
      <c r="A95" s="90"/>
      <c r="B95" s="91"/>
      <c r="C95" s="91"/>
      <c r="D95" s="91"/>
      <c r="E95" s="90" t="s">
        <v>179</v>
      </c>
      <c r="F95" s="91"/>
      <c r="G95" s="91"/>
      <c r="H95" s="91"/>
      <c r="I95" s="91"/>
      <c r="J95" s="92"/>
      <c r="K95" s="91"/>
      <c r="L95" s="91"/>
      <c r="M95" s="88">
        <f t="shared" ref="M95:AE95" si="31">M87+M94</f>
        <v>0</v>
      </c>
      <c r="N95" s="89">
        <f t="shared" si="31"/>
        <v>0</v>
      </c>
      <c r="O95" s="89">
        <f t="shared" si="31"/>
        <v>0</v>
      </c>
      <c r="P95" s="89">
        <f t="shared" si="31"/>
        <v>0</v>
      </c>
      <c r="Q95" s="89">
        <f t="shared" si="31"/>
        <v>0</v>
      </c>
      <c r="R95" s="89">
        <f t="shared" si="31"/>
        <v>0</v>
      </c>
      <c r="S95" s="89">
        <f t="shared" si="31"/>
        <v>0</v>
      </c>
      <c r="T95" s="89">
        <f t="shared" si="31"/>
        <v>0</v>
      </c>
      <c r="U95" s="89">
        <f t="shared" si="31"/>
        <v>0</v>
      </c>
      <c r="V95" s="89">
        <f t="shared" si="31"/>
        <v>0</v>
      </c>
      <c r="W95" s="89">
        <f t="shared" si="31"/>
        <v>0</v>
      </c>
      <c r="X95" s="89">
        <f t="shared" si="31"/>
        <v>0</v>
      </c>
      <c r="Y95" s="89">
        <f t="shared" si="31"/>
        <v>0</v>
      </c>
      <c r="Z95" s="89">
        <f t="shared" si="31"/>
        <v>0</v>
      </c>
      <c r="AA95" s="89">
        <f t="shared" si="31"/>
        <v>0</v>
      </c>
      <c r="AB95" s="89">
        <f t="shared" si="31"/>
        <v>0</v>
      </c>
      <c r="AC95" s="89">
        <f t="shared" si="31"/>
        <v>0</v>
      </c>
      <c r="AD95" s="89">
        <f t="shared" si="31"/>
        <v>0</v>
      </c>
      <c r="AE95" s="89">
        <f t="shared" si="31"/>
        <v>0</v>
      </c>
    </row>
    <row r="96" spans="1:31" x14ac:dyDescent="0.3">
      <c r="A96" s="41"/>
      <c r="B96" s="41"/>
      <c r="C96" s="41"/>
      <c r="D96" s="41"/>
      <c r="E96" s="41"/>
      <c r="F96" s="41"/>
      <c r="G96" s="41"/>
      <c r="H96" s="41"/>
      <c r="I96" s="41"/>
      <c r="J96" s="61"/>
      <c r="K96" s="41"/>
      <c r="L96" s="41"/>
      <c r="M96" s="54"/>
      <c r="N96" s="54"/>
      <c r="O96" s="54"/>
      <c r="P96" s="54"/>
      <c r="Q96" s="54"/>
      <c r="R96" s="54"/>
      <c r="S96" s="54"/>
      <c r="T96" s="54"/>
      <c r="U96" s="54"/>
      <c r="V96" s="54"/>
      <c r="W96" s="54"/>
      <c r="X96" s="54"/>
      <c r="Y96" s="54"/>
      <c r="Z96" s="54"/>
      <c r="AA96" s="54"/>
      <c r="AB96" s="54"/>
      <c r="AC96" s="54"/>
      <c r="AD96" s="54"/>
      <c r="AE96" s="54"/>
    </row>
    <row r="97" spans="1:31" s="49" customFormat="1" hidden="1" x14ac:dyDescent="0.3">
      <c r="A97" s="91"/>
      <c r="B97" s="91"/>
      <c r="C97" s="91"/>
      <c r="D97" s="91"/>
      <c r="E97" s="91"/>
      <c r="F97" s="100" t="s">
        <v>180</v>
      </c>
      <c r="G97" s="100"/>
      <c r="H97" s="100"/>
      <c r="I97" s="100"/>
      <c r="J97" s="100"/>
      <c r="K97" s="100"/>
      <c r="L97" s="100"/>
      <c r="M97" s="101" t="str">
        <f t="shared" ref="M97:AE97" si="32">IFERROR((M89)*M5/(M37-M26),"")</f>
        <v/>
      </c>
      <c r="N97" s="101" t="str">
        <f t="shared" si="32"/>
        <v/>
      </c>
      <c r="O97" s="101" t="str">
        <f t="shared" si="32"/>
        <v/>
      </c>
      <c r="P97" s="101" t="str">
        <f t="shared" si="32"/>
        <v/>
      </c>
      <c r="Q97" s="101" t="str">
        <f t="shared" si="32"/>
        <v/>
      </c>
      <c r="R97" s="101" t="str">
        <f t="shared" si="32"/>
        <v/>
      </c>
      <c r="S97" s="101" t="str">
        <f t="shared" si="32"/>
        <v/>
      </c>
      <c r="T97" s="101" t="str">
        <f t="shared" si="32"/>
        <v/>
      </c>
      <c r="U97" s="101" t="str">
        <f t="shared" si="32"/>
        <v/>
      </c>
      <c r="V97" s="101" t="str">
        <f t="shared" si="32"/>
        <v/>
      </c>
      <c r="W97" s="101" t="str">
        <f t="shared" si="32"/>
        <v/>
      </c>
      <c r="X97" s="101" t="str">
        <f t="shared" si="32"/>
        <v/>
      </c>
      <c r="Y97" s="101" t="str">
        <f t="shared" si="32"/>
        <v/>
      </c>
      <c r="Z97" s="101" t="str">
        <f t="shared" si="32"/>
        <v/>
      </c>
      <c r="AA97" s="101" t="str">
        <f t="shared" si="32"/>
        <v/>
      </c>
      <c r="AB97" s="101" t="str">
        <f t="shared" si="32"/>
        <v/>
      </c>
      <c r="AC97" s="101" t="str">
        <f t="shared" si="32"/>
        <v/>
      </c>
      <c r="AD97" s="101" t="str">
        <f t="shared" si="32"/>
        <v/>
      </c>
      <c r="AE97" s="101" t="str">
        <f t="shared" si="32"/>
        <v/>
      </c>
    </row>
    <row r="98" spans="1:31" s="49" customFormat="1" hidden="1" x14ac:dyDescent="0.3">
      <c r="A98" s="91"/>
      <c r="B98" s="91"/>
      <c r="C98" s="91"/>
      <c r="D98" s="91"/>
      <c r="E98" s="91"/>
      <c r="F98" s="100" t="s">
        <v>181</v>
      </c>
      <c r="G98" s="100"/>
      <c r="H98" s="100"/>
      <c r="I98" s="100"/>
      <c r="J98" s="100"/>
      <c r="K98" s="100"/>
      <c r="L98" s="100"/>
      <c r="M98" s="101" t="str">
        <f t="shared" ref="M98:AE98" si="33">IFERROR(M90*M5/M12,"")</f>
        <v/>
      </c>
      <c r="N98" s="101" t="str">
        <f t="shared" si="33"/>
        <v/>
      </c>
      <c r="O98" s="101" t="str">
        <f t="shared" si="33"/>
        <v/>
      </c>
      <c r="P98" s="101" t="str">
        <f t="shared" si="33"/>
        <v/>
      </c>
      <c r="Q98" s="101" t="str">
        <f t="shared" si="33"/>
        <v/>
      </c>
      <c r="R98" s="101" t="str">
        <f t="shared" si="33"/>
        <v/>
      </c>
      <c r="S98" s="101" t="str">
        <f t="shared" si="33"/>
        <v/>
      </c>
      <c r="T98" s="101" t="str">
        <f t="shared" si="33"/>
        <v/>
      </c>
      <c r="U98" s="101" t="str">
        <f t="shared" si="33"/>
        <v/>
      </c>
      <c r="V98" s="101" t="str">
        <f t="shared" si="33"/>
        <v/>
      </c>
      <c r="W98" s="101" t="str">
        <f t="shared" si="33"/>
        <v/>
      </c>
      <c r="X98" s="101" t="str">
        <f t="shared" si="33"/>
        <v/>
      </c>
      <c r="Y98" s="101" t="str">
        <f t="shared" si="33"/>
        <v/>
      </c>
      <c r="Z98" s="101" t="str">
        <f t="shared" si="33"/>
        <v/>
      </c>
      <c r="AA98" s="101" t="str">
        <f t="shared" si="33"/>
        <v/>
      </c>
      <c r="AB98" s="101" t="str">
        <f t="shared" si="33"/>
        <v/>
      </c>
      <c r="AC98" s="101" t="str">
        <f t="shared" si="33"/>
        <v/>
      </c>
      <c r="AD98" s="101" t="str">
        <f t="shared" si="33"/>
        <v/>
      </c>
      <c r="AE98" s="101" t="str">
        <f t="shared" si="33"/>
        <v/>
      </c>
    </row>
    <row r="99" spans="1:31" s="49" customFormat="1" hidden="1" x14ac:dyDescent="0.3">
      <c r="A99" s="91"/>
      <c r="B99" s="91"/>
      <c r="C99" s="91"/>
      <c r="D99" s="91"/>
      <c r="E99" s="91"/>
      <c r="F99" s="100" t="s">
        <v>182</v>
      </c>
      <c r="G99" s="91"/>
      <c r="H99" s="91"/>
      <c r="I99" s="91"/>
      <c r="J99" s="102"/>
      <c r="K99" s="91"/>
      <c r="L99" s="91"/>
      <c r="M99" s="79"/>
      <c r="N99" s="79">
        <f>M89-N89+M90-N90+M91-N91+M93-N93</f>
        <v>0</v>
      </c>
      <c r="O99" s="79">
        <f>N89-O89+N90-O90+N91-O91+N93-O93</f>
        <v>0</v>
      </c>
      <c r="P99" s="103">
        <f>N89-P89+N90-P90+N91-P91+N93-P93</f>
        <v>0</v>
      </c>
      <c r="Q99" s="79">
        <f t="shared" ref="Q99:AE99" si="34">P89-Q89+P90-Q90+P91-Q91+P93-Q93</f>
        <v>0</v>
      </c>
      <c r="R99" s="79">
        <f t="shared" si="34"/>
        <v>0</v>
      </c>
      <c r="S99" s="79">
        <f t="shared" si="34"/>
        <v>0</v>
      </c>
      <c r="T99" s="79">
        <f t="shared" si="34"/>
        <v>0</v>
      </c>
      <c r="U99" s="79">
        <f t="shared" si="34"/>
        <v>0</v>
      </c>
      <c r="V99" s="79">
        <f t="shared" si="34"/>
        <v>0</v>
      </c>
      <c r="W99" s="79">
        <f t="shared" si="34"/>
        <v>0</v>
      </c>
      <c r="X99" s="79">
        <f t="shared" si="34"/>
        <v>0</v>
      </c>
      <c r="Y99" s="79">
        <f t="shared" si="34"/>
        <v>0</v>
      </c>
      <c r="Z99" s="79">
        <f t="shared" si="34"/>
        <v>0</v>
      </c>
      <c r="AA99" s="79">
        <f t="shared" si="34"/>
        <v>0</v>
      </c>
      <c r="AB99" s="79">
        <f t="shared" si="34"/>
        <v>0</v>
      </c>
      <c r="AC99" s="79">
        <f t="shared" si="34"/>
        <v>0</v>
      </c>
      <c r="AD99" s="79">
        <f t="shared" si="34"/>
        <v>0</v>
      </c>
      <c r="AE99" s="79">
        <f t="shared" si="34"/>
        <v>0</v>
      </c>
    </row>
    <row r="100" spans="1:31" hidden="1" x14ac:dyDescent="0.3">
      <c r="A100" s="41"/>
      <c r="B100" s="41"/>
      <c r="C100" s="41"/>
      <c r="D100" s="41"/>
      <c r="E100" s="41"/>
      <c r="F100" s="41"/>
      <c r="G100" s="41"/>
      <c r="H100" s="41"/>
      <c r="I100" s="41"/>
      <c r="J100" s="61"/>
      <c r="K100" s="41"/>
      <c r="L100" s="41"/>
    </row>
    <row r="101" spans="1:31" hidden="1" outlineLevel="1" x14ac:dyDescent="0.3">
      <c r="A101" s="41"/>
      <c r="B101" s="41"/>
      <c r="C101" s="41"/>
      <c r="D101" s="41"/>
      <c r="E101" s="41"/>
      <c r="F101" s="41"/>
      <c r="G101" s="41"/>
      <c r="H101" s="41"/>
      <c r="I101" s="41"/>
      <c r="J101" s="61"/>
      <c r="K101" s="41"/>
      <c r="L101" s="41"/>
    </row>
    <row r="102" spans="1:31" ht="15" hidden="1" customHeight="1" outlineLevel="1" x14ac:dyDescent="0.3">
      <c r="A102" s="41"/>
      <c r="B102" s="41"/>
      <c r="C102" s="41"/>
      <c r="D102" s="41"/>
      <c r="E102" s="41"/>
      <c r="F102" s="41"/>
      <c r="G102" s="41"/>
      <c r="H102" s="41"/>
      <c r="I102" s="41"/>
      <c r="J102" s="61"/>
      <c r="K102" s="41"/>
      <c r="L102" s="41"/>
    </row>
    <row r="103" spans="1:31" hidden="1" outlineLevel="1" x14ac:dyDescent="0.3">
      <c r="A103" s="41"/>
      <c r="B103" s="41"/>
      <c r="C103" s="41"/>
      <c r="D103" s="41"/>
      <c r="E103" s="41"/>
      <c r="F103" s="41"/>
      <c r="G103" s="41"/>
      <c r="H103" s="41"/>
      <c r="I103" s="41"/>
      <c r="J103" s="61"/>
      <c r="K103" s="41"/>
      <c r="L103" s="41"/>
    </row>
    <row r="104" spans="1:31" s="35" customFormat="1" hidden="1" x14ac:dyDescent="0.3">
      <c r="A104" s="90"/>
      <c r="B104" s="91"/>
      <c r="C104" s="91"/>
      <c r="D104" s="91"/>
      <c r="E104" s="90" t="s">
        <v>183</v>
      </c>
      <c r="F104" s="91"/>
      <c r="G104" s="91"/>
      <c r="H104" s="91"/>
      <c r="I104" s="91"/>
      <c r="J104" s="92"/>
      <c r="K104" s="91"/>
      <c r="L104" s="91"/>
      <c r="M104" s="88">
        <f t="shared" ref="M104:AE104" si="35">M95-M108-M112</f>
        <v>0</v>
      </c>
      <c r="N104" s="89">
        <f t="shared" si="35"/>
        <v>0</v>
      </c>
      <c r="O104" s="89">
        <f t="shared" si="35"/>
        <v>0</v>
      </c>
      <c r="P104" s="89">
        <f t="shared" si="35"/>
        <v>0</v>
      </c>
      <c r="Q104" s="89">
        <f t="shared" si="35"/>
        <v>0</v>
      </c>
      <c r="R104" s="89">
        <f t="shared" si="35"/>
        <v>0</v>
      </c>
      <c r="S104" s="89">
        <f t="shared" si="35"/>
        <v>0</v>
      </c>
      <c r="T104" s="89">
        <f t="shared" si="35"/>
        <v>0</v>
      </c>
      <c r="U104" s="89">
        <f t="shared" si="35"/>
        <v>0</v>
      </c>
      <c r="V104" s="89">
        <f t="shared" si="35"/>
        <v>0</v>
      </c>
      <c r="W104" s="89">
        <f t="shared" si="35"/>
        <v>0</v>
      </c>
      <c r="X104" s="89">
        <f t="shared" si="35"/>
        <v>0</v>
      </c>
      <c r="Y104" s="89">
        <f t="shared" si="35"/>
        <v>0</v>
      </c>
      <c r="Z104" s="89">
        <f t="shared" si="35"/>
        <v>0</v>
      </c>
      <c r="AA104" s="89">
        <f t="shared" si="35"/>
        <v>0</v>
      </c>
      <c r="AB104" s="89">
        <f t="shared" si="35"/>
        <v>0</v>
      </c>
      <c r="AC104" s="89">
        <f t="shared" si="35"/>
        <v>0</v>
      </c>
      <c r="AD104" s="89">
        <f t="shared" si="35"/>
        <v>0</v>
      </c>
      <c r="AE104" s="89">
        <f t="shared" si="35"/>
        <v>0</v>
      </c>
    </row>
    <row r="105" spans="1:31" s="60" customFormat="1" x14ac:dyDescent="0.3">
      <c r="A105" s="59"/>
      <c r="B105" s="59"/>
      <c r="C105" s="59"/>
      <c r="D105" s="59"/>
      <c r="E105" s="59"/>
      <c r="F105" s="91" t="s">
        <v>184</v>
      </c>
      <c r="G105" s="59"/>
      <c r="H105" s="59"/>
      <c r="I105" s="59"/>
      <c r="J105" s="61"/>
      <c r="K105" s="59"/>
      <c r="L105" s="59"/>
      <c r="M105" s="38"/>
      <c r="N105" s="39"/>
      <c r="O105" s="39"/>
      <c r="P105" s="39"/>
      <c r="Q105" s="39"/>
      <c r="R105" s="39"/>
      <c r="S105" s="39"/>
      <c r="T105" s="39"/>
      <c r="U105" s="39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</row>
    <row r="106" spans="1:31" hidden="1" x14ac:dyDescent="0.3">
      <c r="A106" s="41"/>
      <c r="B106" s="41"/>
      <c r="C106" s="41"/>
      <c r="D106" s="41"/>
      <c r="E106" s="41"/>
      <c r="F106" s="41" t="s">
        <v>185</v>
      </c>
      <c r="G106" s="41"/>
      <c r="H106" s="41"/>
      <c r="I106" s="41"/>
      <c r="J106" s="61"/>
      <c r="K106" s="41"/>
      <c r="L106" s="41"/>
      <c r="M106" s="84">
        <f>'Kredyt TISE'!D32</f>
        <v>0</v>
      </c>
      <c r="N106" s="84">
        <f>'Kredyt TISE'!E32</f>
        <v>0</v>
      </c>
      <c r="O106" s="84">
        <f>'Kredyt TISE'!F32</f>
        <v>0</v>
      </c>
      <c r="P106" s="84">
        <f>'Kredyt TISE'!G32</f>
        <v>0</v>
      </c>
      <c r="Q106" s="84">
        <f>'Kredyt TISE'!H32</f>
        <v>0</v>
      </c>
      <c r="R106" s="84">
        <f>'Kredyt TISE'!I32</f>
        <v>0</v>
      </c>
      <c r="S106" s="84">
        <f>'Kredyt TISE'!J32</f>
        <v>0</v>
      </c>
      <c r="T106" s="84">
        <f>'Kredyt TISE'!K32</f>
        <v>0</v>
      </c>
      <c r="U106" s="84">
        <f>'Kredyt TISE'!L32</f>
        <v>0</v>
      </c>
      <c r="V106" s="84">
        <f>'Kredyt TISE'!M32</f>
        <v>0</v>
      </c>
      <c r="W106" s="84">
        <f>'Kredyt TISE'!N32</f>
        <v>0</v>
      </c>
      <c r="X106" s="84">
        <f>'Kredyt TISE'!O32</f>
        <v>0</v>
      </c>
      <c r="Y106" s="84">
        <f>'Kredyt TISE'!P32</f>
        <v>0</v>
      </c>
      <c r="Z106" s="84">
        <f>'Kredyt TISE'!Q32</f>
        <v>0</v>
      </c>
      <c r="AA106" s="84">
        <f>'Kredyt TISE'!R32</f>
        <v>0</v>
      </c>
      <c r="AB106" s="84">
        <f>'Kredyt TISE'!S32</f>
        <v>0</v>
      </c>
      <c r="AC106" s="84">
        <f>'Kredyt TISE'!T32</f>
        <v>0</v>
      </c>
      <c r="AD106" s="84">
        <f>'Kredyt TISE'!U32</f>
        <v>0</v>
      </c>
      <c r="AE106" s="84">
        <f>'Kredyt TISE'!V32</f>
        <v>0</v>
      </c>
    </row>
    <row r="107" spans="1:31" hidden="1" x14ac:dyDescent="0.3">
      <c r="A107" s="41"/>
      <c r="B107" s="41"/>
      <c r="C107" s="41"/>
      <c r="D107" s="41"/>
      <c r="E107" s="41"/>
      <c r="F107" s="41" t="s">
        <v>186</v>
      </c>
      <c r="G107" s="41"/>
      <c r="H107" s="41"/>
      <c r="I107" s="41"/>
      <c r="J107" s="61"/>
      <c r="K107" s="41"/>
      <c r="L107" s="41"/>
      <c r="M107" s="84">
        <v>0</v>
      </c>
      <c r="N107" s="84">
        <v>0</v>
      </c>
      <c r="O107" s="84">
        <v>0</v>
      </c>
      <c r="P107" s="84">
        <v>0</v>
      </c>
      <c r="Q107" s="84">
        <v>0</v>
      </c>
      <c r="R107" s="84">
        <v>0</v>
      </c>
      <c r="S107" s="84">
        <v>0</v>
      </c>
      <c r="T107" s="84">
        <v>0</v>
      </c>
      <c r="U107" s="84">
        <v>0</v>
      </c>
      <c r="V107" s="84">
        <v>0</v>
      </c>
      <c r="W107" s="84">
        <v>0</v>
      </c>
      <c r="X107" s="84">
        <v>0</v>
      </c>
      <c r="Y107" s="84">
        <v>0</v>
      </c>
      <c r="Z107" s="84">
        <v>0</v>
      </c>
      <c r="AA107" s="84">
        <v>0</v>
      </c>
      <c r="AB107" s="84">
        <v>0</v>
      </c>
      <c r="AC107" s="84">
        <v>0</v>
      </c>
      <c r="AD107" s="84">
        <v>0</v>
      </c>
      <c r="AE107" s="84">
        <v>0</v>
      </c>
    </row>
    <row r="108" spans="1:31" s="35" customFormat="1" x14ac:dyDescent="0.3">
      <c r="A108" s="44"/>
      <c r="B108" s="44"/>
      <c r="C108" s="44"/>
      <c r="D108" s="44"/>
      <c r="E108" s="44" t="s">
        <v>187</v>
      </c>
      <c r="F108" s="44"/>
      <c r="G108" s="44"/>
      <c r="H108" s="44"/>
      <c r="I108" s="44"/>
      <c r="J108" s="44"/>
      <c r="K108" s="44"/>
      <c r="L108" s="44"/>
      <c r="M108" s="88">
        <f t="shared" ref="M108:AE108" si="36">SUM(M105:M107)</f>
        <v>0</v>
      </c>
      <c r="N108" s="89">
        <f t="shared" si="36"/>
        <v>0</v>
      </c>
      <c r="O108" s="89">
        <f t="shared" si="36"/>
        <v>0</v>
      </c>
      <c r="P108" s="89">
        <f t="shared" si="36"/>
        <v>0</v>
      </c>
      <c r="Q108" s="89">
        <f t="shared" si="36"/>
        <v>0</v>
      </c>
      <c r="R108" s="89">
        <f t="shared" si="36"/>
        <v>0</v>
      </c>
      <c r="S108" s="89">
        <f t="shared" si="36"/>
        <v>0</v>
      </c>
      <c r="T108" s="89">
        <f t="shared" si="36"/>
        <v>0</v>
      </c>
      <c r="U108" s="89">
        <f t="shared" si="36"/>
        <v>0</v>
      </c>
      <c r="V108" s="89">
        <f t="shared" si="36"/>
        <v>0</v>
      </c>
      <c r="W108" s="89">
        <f t="shared" si="36"/>
        <v>0</v>
      </c>
      <c r="X108" s="89">
        <f t="shared" si="36"/>
        <v>0</v>
      </c>
      <c r="Y108" s="89">
        <f t="shared" si="36"/>
        <v>0</v>
      </c>
      <c r="Z108" s="89">
        <f t="shared" si="36"/>
        <v>0</v>
      </c>
      <c r="AA108" s="89">
        <f t="shared" si="36"/>
        <v>0</v>
      </c>
      <c r="AB108" s="89">
        <f t="shared" si="36"/>
        <v>0</v>
      </c>
      <c r="AC108" s="89">
        <f t="shared" si="36"/>
        <v>0</v>
      </c>
      <c r="AD108" s="89">
        <f t="shared" si="36"/>
        <v>0</v>
      </c>
      <c r="AE108" s="89">
        <f t="shared" si="36"/>
        <v>0</v>
      </c>
    </row>
    <row r="109" spans="1:31" ht="8.25" customHeight="1" x14ac:dyDescent="0.3">
      <c r="A109" s="41"/>
      <c r="B109" s="41"/>
      <c r="C109" s="41"/>
      <c r="D109" s="41"/>
      <c r="E109" s="41"/>
      <c r="F109" s="41"/>
      <c r="G109" s="41"/>
      <c r="H109" s="41"/>
      <c r="I109" s="41"/>
      <c r="J109" s="61"/>
      <c r="K109" s="41"/>
      <c r="L109" s="41"/>
      <c r="M109" s="84"/>
      <c r="N109" s="84"/>
      <c r="O109" s="84"/>
      <c r="P109" s="84"/>
      <c r="Q109" s="84"/>
      <c r="R109" s="84"/>
      <c r="S109" s="84"/>
      <c r="T109" s="84"/>
      <c r="U109" s="84"/>
      <c r="V109" s="84"/>
      <c r="W109" s="84"/>
      <c r="X109" s="84"/>
      <c r="Y109" s="84"/>
      <c r="Z109" s="84"/>
      <c r="AA109" s="84"/>
      <c r="AB109" s="84"/>
      <c r="AC109" s="84"/>
      <c r="AD109" s="84"/>
      <c r="AE109" s="84"/>
    </row>
    <row r="110" spans="1:31" s="60" customFormat="1" x14ac:dyDescent="0.3">
      <c r="A110" s="59"/>
      <c r="B110" s="59"/>
      <c r="C110" s="59"/>
      <c r="D110" s="59"/>
      <c r="E110" s="59"/>
      <c r="F110" s="41" t="s">
        <v>188</v>
      </c>
      <c r="G110" s="59"/>
      <c r="H110" s="59"/>
      <c r="I110" s="59"/>
      <c r="J110" s="61"/>
      <c r="K110" s="59"/>
      <c r="L110" s="59"/>
      <c r="M110" s="38"/>
      <c r="N110" s="39"/>
      <c r="O110" s="39"/>
      <c r="P110" s="39"/>
      <c r="Q110" s="39"/>
      <c r="R110" s="39"/>
      <c r="S110" s="39"/>
      <c r="T110" s="39"/>
      <c r="U110" s="39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</row>
    <row r="111" spans="1:31" s="60" customFormat="1" x14ac:dyDescent="0.3">
      <c r="A111" s="59"/>
      <c r="B111" s="59"/>
      <c r="C111" s="59"/>
      <c r="D111" s="59"/>
      <c r="E111" s="59"/>
      <c r="F111" s="41" t="s">
        <v>189</v>
      </c>
      <c r="G111" s="59"/>
      <c r="H111" s="59"/>
      <c r="I111" s="59"/>
      <c r="J111" s="61"/>
      <c r="K111" s="59"/>
      <c r="L111" s="59"/>
      <c r="M111" s="38"/>
      <c r="N111" s="39"/>
      <c r="O111" s="39"/>
      <c r="P111" s="39"/>
      <c r="Q111" s="39"/>
      <c r="R111" s="39"/>
      <c r="S111" s="39"/>
      <c r="T111" s="39"/>
      <c r="U111" s="39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</row>
    <row r="112" spans="1:31" s="35" customFormat="1" x14ac:dyDescent="0.3">
      <c r="A112" s="44"/>
      <c r="B112" s="44"/>
      <c r="C112" s="44"/>
      <c r="D112" s="44"/>
      <c r="E112" s="44" t="s">
        <v>190</v>
      </c>
      <c r="F112" s="44"/>
      <c r="G112" s="44"/>
      <c r="H112" s="44"/>
      <c r="I112" s="44"/>
      <c r="J112" s="44"/>
      <c r="K112" s="44"/>
      <c r="L112" s="44"/>
      <c r="M112" s="88">
        <f t="shared" ref="M112:AE112" si="37">SUM(M110:M111)</f>
        <v>0</v>
      </c>
      <c r="N112" s="89">
        <f t="shared" si="37"/>
        <v>0</v>
      </c>
      <c r="O112" s="89">
        <f t="shared" si="37"/>
        <v>0</v>
      </c>
      <c r="P112" s="89">
        <f t="shared" si="37"/>
        <v>0</v>
      </c>
      <c r="Q112" s="89">
        <f t="shared" si="37"/>
        <v>0</v>
      </c>
      <c r="R112" s="89">
        <f t="shared" si="37"/>
        <v>0</v>
      </c>
      <c r="S112" s="89">
        <f t="shared" si="37"/>
        <v>0</v>
      </c>
      <c r="T112" s="89">
        <f t="shared" si="37"/>
        <v>0</v>
      </c>
      <c r="U112" s="89">
        <f t="shared" si="37"/>
        <v>0</v>
      </c>
      <c r="V112" s="89">
        <f t="shared" si="37"/>
        <v>0</v>
      </c>
      <c r="W112" s="89">
        <f t="shared" si="37"/>
        <v>0</v>
      </c>
      <c r="X112" s="89">
        <f t="shared" si="37"/>
        <v>0</v>
      </c>
      <c r="Y112" s="89">
        <f t="shared" si="37"/>
        <v>0</v>
      </c>
      <c r="Z112" s="89">
        <f t="shared" si="37"/>
        <v>0</v>
      </c>
      <c r="AA112" s="89">
        <f t="shared" si="37"/>
        <v>0</v>
      </c>
      <c r="AB112" s="89">
        <f t="shared" si="37"/>
        <v>0</v>
      </c>
      <c r="AC112" s="89">
        <f t="shared" si="37"/>
        <v>0</v>
      </c>
      <c r="AD112" s="89">
        <f t="shared" si="37"/>
        <v>0</v>
      </c>
      <c r="AE112" s="89">
        <f t="shared" si="37"/>
        <v>0</v>
      </c>
    </row>
    <row r="113" spans="1:31" s="35" customFormat="1" hidden="1" x14ac:dyDescent="0.3">
      <c r="A113" s="104"/>
      <c r="B113" s="105"/>
      <c r="C113" s="105"/>
      <c r="D113" s="105"/>
      <c r="E113" s="104" t="s">
        <v>191</v>
      </c>
      <c r="F113" s="105"/>
      <c r="G113" s="105"/>
      <c r="H113" s="105"/>
      <c r="I113" s="105"/>
      <c r="J113" s="106"/>
      <c r="K113" s="105"/>
      <c r="L113" s="105"/>
      <c r="M113" s="89">
        <f t="shared" ref="M113:AE113" si="38">M104+M108+M112</f>
        <v>0</v>
      </c>
      <c r="N113" s="89">
        <f t="shared" si="38"/>
        <v>0</v>
      </c>
      <c r="O113" s="89">
        <f t="shared" si="38"/>
        <v>0</v>
      </c>
      <c r="P113" s="89">
        <f t="shared" si="38"/>
        <v>0</v>
      </c>
      <c r="Q113" s="89">
        <f t="shared" si="38"/>
        <v>0</v>
      </c>
      <c r="R113" s="89">
        <f t="shared" si="38"/>
        <v>0</v>
      </c>
      <c r="S113" s="89">
        <f t="shared" si="38"/>
        <v>0</v>
      </c>
      <c r="T113" s="89">
        <f t="shared" si="38"/>
        <v>0</v>
      </c>
      <c r="U113" s="89">
        <f t="shared" si="38"/>
        <v>0</v>
      </c>
      <c r="V113" s="89">
        <f t="shared" si="38"/>
        <v>0</v>
      </c>
      <c r="W113" s="89">
        <f t="shared" si="38"/>
        <v>0</v>
      </c>
      <c r="X113" s="89">
        <f t="shared" si="38"/>
        <v>0</v>
      </c>
      <c r="Y113" s="89">
        <f t="shared" si="38"/>
        <v>0</v>
      </c>
      <c r="Z113" s="89">
        <f t="shared" si="38"/>
        <v>0</v>
      </c>
      <c r="AA113" s="89">
        <f t="shared" si="38"/>
        <v>0</v>
      </c>
      <c r="AB113" s="89">
        <f t="shared" si="38"/>
        <v>0</v>
      </c>
      <c r="AC113" s="89">
        <f t="shared" si="38"/>
        <v>0</v>
      </c>
      <c r="AD113" s="89">
        <f t="shared" si="38"/>
        <v>0</v>
      </c>
      <c r="AE113" s="89">
        <f t="shared" si="38"/>
        <v>0</v>
      </c>
    </row>
    <row r="114" spans="1:31" hidden="1" x14ac:dyDescent="0.3">
      <c r="A114" s="41"/>
      <c r="B114" s="41"/>
      <c r="C114" s="41"/>
      <c r="D114" s="41"/>
      <c r="E114" s="41" t="s">
        <v>192</v>
      </c>
      <c r="F114" s="41"/>
      <c r="G114" s="41"/>
      <c r="H114" s="41"/>
      <c r="I114" s="41"/>
      <c r="J114" s="61"/>
      <c r="K114" s="41"/>
      <c r="L114" s="41"/>
      <c r="M114" s="89" t="str">
        <f t="shared" ref="M114:AE114" si="39">IF(AND(M19=0,M95=0),"",IFERROR(M104/M113,0))</f>
        <v/>
      </c>
      <c r="N114" s="55" t="str">
        <f t="shared" si="39"/>
        <v/>
      </c>
      <c r="O114" s="55" t="str">
        <f t="shared" si="39"/>
        <v/>
      </c>
      <c r="P114" s="55" t="str">
        <f t="shared" si="39"/>
        <v/>
      </c>
      <c r="Q114" s="55" t="str">
        <f t="shared" si="39"/>
        <v/>
      </c>
      <c r="R114" s="55" t="str">
        <f t="shared" si="39"/>
        <v/>
      </c>
      <c r="S114" s="55" t="str">
        <f t="shared" si="39"/>
        <v/>
      </c>
      <c r="T114" s="55" t="str">
        <f t="shared" si="39"/>
        <v/>
      </c>
      <c r="U114" s="55" t="str">
        <f t="shared" si="39"/>
        <v/>
      </c>
      <c r="V114" s="55" t="str">
        <f t="shared" si="39"/>
        <v/>
      </c>
      <c r="W114" s="55" t="str">
        <f t="shared" si="39"/>
        <v/>
      </c>
      <c r="X114" s="55" t="str">
        <f t="shared" si="39"/>
        <v/>
      </c>
      <c r="Y114" s="55" t="str">
        <f t="shared" si="39"/>
        <v/>
      </c>
      <c r="Z114" s="55" t="str">
        <f t="shared" si="39"/>
        <v/>
      </c>
      <c r="AA114" s="55" t="str">
        <f t="shared" si="39"/>
        <v/>
      </c>
      <c r="AB114" s="55" t="str">
        <f t="shared" si="39"/>
        <v/>
      </c>
      <c r="AC114" s="55" t="str">
        <f t="shared" si="39"/>
        <v/>
      </c>
      <c r="AD114" s="55" t="str">
        <f t="shared" si="39"/>
        <v/>
      </c>
      <c r="AE114" s="55" t="str">
        <f t="shared" si="39"/>
        <v/>
      </c>
    </row>
    <row r="115" spans="1:31" hidden="1" x14ac:dyDescent="0.3">
      <c r="A115" s="41"/>
      <c r="B115" s="41"/>
      <c r="C115" s="41"/>
      <c r="D115" s="41"/>
      <c r="E115" s="41"/>
      <c r="F115" s="41"/>
      <c r="G115" s="41"/>
      <c r="H115" s="41"/>
      <c r="I115" s="41"/>
      <c r="J115" s="61"/>
      <c r="K115" s="41"/>
      <c r="L115" s="41"/>
      <c r="M115" s="107"/>
      <c r="N115" s="107"/>
      <c r="O115" s="107"/>
      <c r="P115" s="107"/>
      <c r="Q115" s="107"/>
      <c r="R115" s="107"/>
      <c r="S115" s="107"/>
      <c r="T115" s="107"/>
      <c r="U115" s="107"/>
      <c r="V115" s="107"/>
      <c r="W115" s="107"/>
      <c r="X115" s="107"/>
      <c r="Y115" s="107"/>
      <c r="Z115" s="107"/>
      <c r="AA115" s="107"/>
      <c r="AB115" s="107"/>
      <c r="AC115" s="107"/>
      <c r="AD115" s="107"/>
      <c r="AE115" s="107"/>
    </row>
    <row r="116" spans="1:31" hidden="1" x14ac:dyDescent="0.3">
      <c r="A116" s="41"/>
      <c r="B116" s="41"/>
      <c r="C116" s="41"/>
      <c r="D116" s="41"/>
      <c r="E116" s="41"/>
      <c r="F116" s="41"/>
      <c r="G116" s="41"/>
      <c r="H116" s="41"/>
      <c r="I116" s="41"/>
      <c r="J116" s="61"/>
      <c r="K116" s="41"/>
      <c r="L116" s="41"/>
      <c r="M116" s="107"/>
      <c r="N116" s="107"/>
      <c r="O116" s="107"/>
      <c r="P116" s="107"/>
      <c r="Q116" s="107"/>
      <c r="R116" s="107"/>
      <c r="S116" s="107"/>
      <c r="T116" s="107"/>
      <c r="U116" s="107"/>
      <c r="V116" s="107"/>
      <c r="W116" s="107"/>
      <c r="X116" s="107"/>
      <c r="Y116" s="107"/>
      <c r="Z116" s="107"/>
      <c r="AA116" s="107"/>
      <c r="AB116" s="107"/>
      <c r="AC116" s="107"/>
      <c r="AD116" s="107"/>
      <c r="AE116" s="107"/>
    </row>
    <row r="117" spans="1:31" s="49" customFormat="1" hidden="1" x14ac:dyDescent="0.3">
      <c r="A117" s="91"/>
      <c r="B117" s="91"/>
      <c r="C117" s="91"/>
      <c r="D117" s="91"/>
      <c r="E117" s="91"/>
      <c r="F117" s="100" t="s">
        <v>193</v>
      </c>
      <c r="G117" s="91"/>
      <c r="H117" s="91"/>
      <c r="I117" s="91"/>
      <c r="J117" s="102"/>
      <c r="K117" s="91"/>
      <c r="L117" s="91"/>
      <c r="M117" s="108" t="str">
        <f t="shared" ref="M117:AE117" si="40">IFERROR(((M110)*M5/(M37-M26)),"")</f>
        <v/>
      </c>
      <c r="N117" s="108" t="str">
        <f t="shared" si="40"/>
        <v/>
      </c>
      <c r="O117" s="108" t="str">
        <f t="shared" si="40"/>
        <v/>
      </c>
      <c r="P117" s="108" t="str">
        <f t="shared" si="40"/>
        <v/>
      </c>
      <c r="Q117" s="108" t="str">
        <f t="shared" si="40"/>
        <v/>
      </c>
      <c r="R117" s="108" t="str">
        <f t="shared" si="40"/>
        <v/>
      </c>
      <c r="S117" s="108" t="str">
        <f t="shared" si="40"/>
        <v/>
      </c>
      <c r="T117" s="108" t="str">
        <f t="shared" si="40"/>
        <v/>
      </c>
      <c r="U117" s="108" t="str">
        <f t="shared" si="40"/>
        <v/>
      </c>
      <c r="V117" s="108" t="str">
        <f t="shared" si="40"/>
        <v/>
      </c>
      <c r="W117" s="108" t="str">
        <f t="shared" si="40"/>
        <v/>
      </c>
      <c r="X117" s="108" t="str">
        <f t="shared" si="40"/>
        <v/>
      </c>
      <c r="Y117" s="108" t="str">
        <f t="shared" si="40"/>
        <v/>
      </c>
      <c r="Z117" s="108" t="str">
        <f t="shared" si="40"/>
        <v/>
      </c>
      <c r="AA117" s="108" t="str">
        <f t="shared" si="40"/>
        <v/>
      </c>
      <c r="AB117" s="108" t="str">
        <f t="shared" si="40"/>
        <v/>
      </c>
      <c r="AC117" s="108" t="str">
        <f t="shared" si="40"/>
        <v/>
      </c>
      <c r="AD117" s="108" t="str">
        <f t="shared" si="40"/>
        <v/>
      </c>
      <c r="AE117" s="108" t="str">
        <f t="shared" si="40"/>
        <v/>
      </c>
    </row>
    <row r="118" spans="1:31" s="49" customFormat="1" hidden="1" x14ac:dyDescent="0.3">
      <c r="A118" s="91"/>
      <c r="B118" s="91"/>
      <c r="C118" s="91"/>
      <c r="D118" s="91"/>
      <c r="E118" s="91"/>
      <c r="F118" s="100" t="s">
        <v>194</v>
      </c>
      <c r="G118" s="91"/>
      <c r="H118" s="91"/>
      <c r="I118" s="91"/>
      <c r="J118" s="102"/>
      <c r="K118" s="91"/>
      <c r="L118" s="91"/>
      <c r="M118" s="109"/>
      <c r="N118" s="79">
        <f>N112-M112</f>
        <v>0</v>
      </c>
      <c r="O118" s="79">
        <f>O112-N112</f>
        <v>0</v>
      </c>
      <c r="P118" s="103">
        <f>P112-N112</f>
        <v>0</v>
      </c>
      <c r="Q118" s="79">
        <f t="shared" ref="Q118:AE118" si="41">Q112-P112</f>
        <v>0</v>
      </c>
      <c r="R118" s="79">
        <f t="shared" si="41"/>
        <v>0</v>
      </c>
      <c r="S118" s="79">
        <f t="shared" si="41"/>
        <v>0</v>
      </c>
      <c r="T118" s="79">
        <f t="shared" si="41"/>
        <v>0</v>
      </c>
      <c r="U118" s="79">
        <f t="shared" si="41"/>
        <v>0</v>
      </c>
      <c r="V118" s="79">
        <f t="shared" si="41"/>
        <v>0</v>
      </c>
      <c r="W118" s="79">
        <f t="shared" si="41"/>
        <v>0</v>
      </c>
      <c r="X118" s="79">
        <f t="shared" si="41"/>
        <v>0</v>
      </c>
      <c r="Y118" s="79">
        <f t="shared" si="41"/>
        <v>0</v>
      </c>
      <c r="Z118" s="79">
        <f t="shared" si="41"/>
        <v>0</v>
      </c>
      <c r="AA118" s="79">
        <f t="shared" si="41"/>
        <v>0</v>
      </c>
      <c r="AB118" s="79">
        <f t="shared" si="41"/>
        <v>0</v>
      </c>
      <c r="AC118" s="79">
        <f t="shared" si="41"/>
        <v>0</v>
      </c>
      <c r="AD118" s="79">
        <f t="shared" si="41"/>
        <v>0</v>
      </c>
      <c r="AE118" s="79">
        <f t="shared" si="41"/>
        <v>0</v>
      </c>
    </row>
    <row r="119" spans="1:31" hidden="1" x14ac:dyDescent="0.3">
      <c r="A119" s="41"/>
      <c r="B119" s="41"/>
      <c r="C119" s="41"/>
      <c r="D119" s="41"/>
      <c r="E119" s="41"/>
      <c r="F119" s="110"/>
      <c r="G119" s="41"/>
      <c r="H119" s="41"/>
      <c r="I119" s="41"/>
      <c r="J119" s="61"/>
      <c r="K119" s="41"/>
      <c r="L119" s="41"/>
      <c r="M119" s="107"/>
      <c r="N119" s="54"/>
      <c r="O119" s="54"/>
      <c r="P119" s="54"/>
      <c r="Q119" s="54"/>
      <c r="R119" s="54"/>
      <c r="S119" s="54"/>
      <c r="T119" s="54"/>
      <c r="U119" s="54"/>
      <c r="V119" s="54"/>
      <c r="W119" s="54"/>
      <c r="X119" s="54"/>
      <c r="Y119" s="54"/>
      <c r="Z119" s="54"/>
      <c r="AA119" s="54"/>
      <c r="AB119" s="54"/>
      <c r="AC119" s="54"/>
      <c r="AD119" s="54"/>
      <c r="AE119" s="54"/>
    </row>
    <row r="120" spans="1:31" hidden="1" x14ac:dyDescent="0.3">
      <c r="A120" s="41"/>
      <c r="B120" s="111">
        <f>SUM(M120:AE120)</f>
        <v>0</v>
      </c>
      <c r="C120" s="41"/>
      <c r="D120" s="41"/>
      <c r="E120" s="41"/>
      <c r="F120" s="110" t="s">
        <v>195</v>
      </c>
      <c r="G120" s="41"/>
      <c r="H120" s="41"/>
      <c r="I120" s="41"/>
      <c r="J120" s="61"/>
      <c r="K120" s="41"/>
      <c r="L120" s="41"/>
      <c r="M120" s="107">
        <f t="shared" ref="M120:AE120" si="42">IF(ROUND(M113,0)=ROUND(M95,0),0,1)</f>
        <v>0</v>
      </c>
      <c r="N120" s="107">
        <f t="shared" si="42"/>
        <v>0</v>
      </c>
      <c r="O120" s="107">
        <f t="shared" si="42"/>
        <v>0</v>
      </c>
      <c r="P120" s="107">
        <f t="shared" si="42"/>
        <v>0</v>
      </c>
      <c r="Q120" s="107">
        <f t="shared" si="42"/>
        <v>0</v>
      </c>
      <c r="R120" s="107">
        <f t="shared" si="42"/>
        <v>0</v>
      </c>
      <c r="S120" s="107">
        <f t="shared" si="42"/>
        <v>0</v>
      </c>
      <c r="T120" s="107">
        <f t="shared" si="42"/>
        <v>0</v>
      </c>
      <c r="U120" s="107">
        <f t="shared" si="42"/>
        <v>0</v>
      </c>
      <c r="V120" s="107">
        <f t="shared" si="42"/>
        <v>0</v>
      </c>
      <c r="W120" s="107">
        <f t="shared" si="42"/>
        <v>0</v>
      </c>
      <c r="X120" s="107">
        <f t="shared" si="42"/>
        <v>0</v>
      </c>
      <c r="Y120" s="107">
        <f t="shared" si="42"/>
        <v>0</v>
      </c>
      <c r="Z120" s="107">
        <f t="shared" si="42"/>
        <v>0</v>
      </c>
      <c r="AA120" s="107">
        <f t="shared" si="42"/>
        <v>0</v>
      </c>
      <c r="AB120" s="107">
        <f t="shared" si="42"/>
        <v>0</v>
      </c>
      <c r="AC120" s="107">
        <f t="shared" si="42"/>
        <v>0</v>
      </c>
      <c r="AD120" s="107">
        <f t="shared" si="42"/>
        <v>0</v>
      </c>
      <c r="AE120" s="107">
        <f t="shared" si="42"/>
        <v>0</v>
      </c>
    </row>
    <row r="121" spans="1:31" x14ac:dyDescent="0.3">
      <c r="A121" s="41"/>
      <c r="B121" s="41">
        <f>SUM(N121:AE121)</f>
        <v>0</v>
      </c>
      <c r="C121" s="41"/>
      <c r="D121" s="41"/>
      <c r="E121" s="41" t="s">
        <v>196</v>
      </c>
      <c r="F121" s="110"/>
      <c r="G121" s="41"/>
      <c r="H121" s="41"/>
      <c r="I121" s="41"/>
      <c r="J121" s="61"/>
      <c r="K121" s="41"/>
      <c r="L121" s="41"/>
      <c r="M121" s="107"/>
      <c r="N121" s="54" t="str">
        <f>IF(N$7&lt;&gt;"P","",IF(ROUND(N104-M104-N49-N59,0)=0,0,1))</f>
        <v/>
      </c>
      <c r="O121" s="54" t="str">
        <f>IF(O$7&lt;&gt;"P","",IF(ROUND(O104-N104-O49-O59,0)=0,0,1))</f>
        <v/>
      </c>
      <c r="P121">
        <f>IF(P$7&lt;&gt;"P","",IF(ROUND(P104-N104-P49-P59,0)=0,0,1))</f>
        <v>0</v>
      </c>
      <c r="Q121">
        <f t="shared" ref="Q121:AE121" si="43">IF(Q$7&lt;&gt;"P","",IF(ROUND(Q104-P104-Q49-Q59,0)=0,0,1))</f>
        <v>0</v>
      </c>
      <c r="R121">
        <f t="shared" si="43"/>
        <v>0</v>
      </c>
      <c r="S121">
        <f t="shared" si="43"/>
        <v>0</v>
      </c>
      <c r="T121">
        <f t="shared" si="43"/>
        <v>0</v>
      </c>
      <c r="U121" s="54">
        <f t="shared" si="43"/>
        <v>0</v>
      </c>
      <c r="V121" s="54">
        <f t="shared" si="43"/>
        <v>0</v>
      </c>
      <c r="W121" s="54">
        <f t="shared" si="43"/>
        <v>0</v>
      </c>
      <c r="X121" s="54">
        <f t="shared" si="43"/>
        <v>0</v>
      </c>
      <c r="Y121" s="54">
        <f t="shared" si="43"/>
        <v>0</v>
      </c>
      <c r="Z121" s="54">
        <f t="shared" si="43"/>
        <v>0</v>
      </c>
      <c r="AA121" s="54">
        <f t="shared" si="43"/>
        <v>0</v>
      </c>
      <c r="AB121" s="54">
        <f t="shared" si="43"/>
        <v>0</v>
      </c>
      <c r="AC121" s="54">
        <f t="shared" si="43"/>
        <v>0</v>
      </c>
      <c r="AD121" s="54">
        <f t="shared" si="43"/>
        <v>0</v>
      </c>
      <c r="AE121" s="54">
        <f t="shared" si="43"/>
        <v>0</v>
      </c>
    </row>
    <row r="122" spans="1:31" x14ac:dyDescent="0.3">
      <c r="A122" s="41"/>
      <c r="B122" s="41"/>
      <c r="C122" s="41"/>
      <c r="D122" s="41"/>
      <c r="E122" s="41"/>
      <c r="F122" s="110"/>
      <c r="G122" s="41"/>
      <c r="H122" s="41"/>
      <c r="I122" s="41"/>
      <c r="J122" s="61"/>
      <c r="K122" s="41"/>
      <c r="L122" s="41"/>
      <c r="M122" s="107"/>
      <c r="N122" s="54"/>
      <c r="O122" s="54"/>
      <c r="U122" s="54"/>
      <c r="V122" s="54"/>
      <c r="W122" s="54"/>
      <c r="X122" s="54"/>
      <c r="Y122" s="54"/>
      <c r="Z122" s="54"/>
      <c r="AA122" s="54"/>
      <c r="AB122" s="54"/>
      <c r="AC122" s="54"/>
      <c r="AD122" s="54"/>
      <c r="AE122" s="54"/>
    </row>
    <row r="123" spans="1:31" x14ac:dyDescent="0.3">
      <c r="F123" s="66"/>
      <c r="M123" s="107"/>
      <c r="N123" s="54"/>
      <c r="O123" s="54"/>
      <c r="P123" s="79" t="s">
        <v>197</v>
      </c>
      <c r="Q123" s="79"/>
      <c r="R123" s="54"/>
      <c r="S123" s="54"/>
      <c r="T123" s="54"/>
      <c r="U123" s="54"/>
      <c r="V123" s="54"/>
      <c r="W123" s="54"/>
      <c r="X123" s="54"/>
      <c r="Y123" s="54"/>
      <c r="Z123" s="54"/>
      <c r="AA123" s="54"/>
      <c r="AB123" s="54"/>
      <c r="AC123" s="54"/>
      <c r="AD123" s="54"/>
      <c r="AE123" s="54"/>
    </row>
    <row r="124" spans="1:31" ht="30.75" customHeight="1" x14ac:dyDescent="0.3">
      <c r="F124" s="66"/>
      <c r="M124" s="107"/>
      <c r="N124" s="54"/>
      <c r="O124" s="54"/>
      <c r="P124" s="54"/>
      <c r="Q124" s="112" t="s">
        <v>198</v>
      </c>
      <c r="R124" s="113"/>
      <c r="S124" s="54"/>
      <c r="T124" s="54"/>
      <c r="U124" s="54"/>
      <c r="V124" s="54"/>
      <c r="W124" s="54"/>
      <c r="X124" s="54"/>
      <c r="Y124" s="54"/>
      <c r="Z124" s="54"/>
      <c r="AA124" s="54"/>
      <c r="AB124" s="54"/>
      <c r="AC124" s="54"/>
      <c r="AD124" s="54"/>
      <c r="AE124" s="54"/>
    </row>
    <row r="125" spans="1:31" s="35" customFormat="1" ht="18" hidden="1" customHeight="1" x14ac:dyDescent="0.3">
      <c r="A125" s="33"/>
      <c r="B125" s="33"/>
      <c r="C125" s="33"/>
      <c r="D125" s="33"/>
      <c r="E125" s="33" t="s">
        <v>199</v>
      </c>
      <c r="F125" s="33"/>
      <c r="G125" s="33"/>
      <c r="H125" s="33"/>
      <c r="I125" s="33"/>
      <c r="J125" s="114"/>
      <c r="K125" s="33"/>
      <c r="L125" s="33"/>
      <c r="M125" s="115"/>
      <c r="N125" s="115"/>
      <c r="O125" s="115"/>
      <c r="P125" s="115"/>
      <c r="Q125" s="115"/>
      <c r="R125" s="115"/>
      <c r="S125" s="115"/>
      <c r="T125" s="115"/>
      <c r="U125" s="115"/>
      <c r="V125" s="115"/>
      <c r="W125" s="115"/>
      <c r="X125" s="115"/>
      <c r="Y125" s="115"/>
      <c r="Z125" s="115"/>
      <c r="AA125" s="115"/>
      <c r="AB125" s="115"/>
      <c r="AC125" s="115"/>
      <c r="AD125" s="115"/>
      <c r="AE125" s="115"/>
    </row>
    <row r="126" spans="1:31" hidden="1" x14ac:dyDescent="0.3">
      <c r="F126" t="s">
        <v>132</v>
      </c>
      <c r="M126" s="54">
        <f t="shared" ref="M126:AE126" si="44">M38</f>
        <v>0</v>
      </c>
      <c r="N126" s="54">
        <f t="shared" si="44"/>
        <v>0</v>
      </c>
      <c r="O126" s="54">
        <f t="shared" si="44"/>
        <v>0</v>
      </c>
      <c r="P126" s="54">
        <f t="shared" si="44"/>
        <v>0</v>
      </c>
      <c r="Q126" s="54">
        <f t="shared" si="44"/>
        <v>0</v>
      </c>
      <c r="R126" s="54">
        <f t="shared" si="44"/>
        <v>0</v>
      </c>
      <c r="S126" s="54">
        <f t="shared" si="44"/>
        <v>0</v>
      </c>
      <c r="T126" s="54">
        <f t="shared" si="44"/>
        <v>0</v>
      </c>
      <c r="U126" s="54">
        <f t="shared" si="44"/>
        <v>0</v>
      </c>
      <c r="V126" s="54">
        <f t="shared" si="44"/>
        <v>0</v>
      </c>
      <c r="W126" s="54">
        <f t="shared" si="44"/>
        <v>0</v>
      </c>
      <c r="X126" s="54">
        <f t="shared" si="44"/>
        <v>0</v>
      </c>
      <c r="Y126" s="54">
        <f t="shared" si="44"/>
        <v>0</v>
      </c>
      <c r="Z126" s="54">
        <f t="shared" si="44"/>
        <v>0</v>
      </c>
      <c r="AA126" s="54">
        <f t="shared" si="44"/>
        <v>0</v>
      </c>
      <c r="AB126" s="54">
        <f t="shared" si="44"/>
        <v>0</v>
      </c>
      <c r="AC126" s="54">
        <f t="shared" si="44"/>
        <v>0</v>
      </c>
      <c r="AD126" s="54">
        <f t="shared" si="44"/>
        <v>0</v>
      </c>
      <c r="AE126" s="54">
        <f t="shared" si="44"/>
        <v>0</v>
      </c>
    </row>
    <row r="127" spans="1:31" hidden="1" x14ac:dyDescent="0.3">
      <c r="F127" t="s">
        <v>200</v>
      </c>
      <c r="M127" s="116"/>
      <c r="N127" s="54">
        <f t="shared" ref="N127:AE127" si="45">N99+N118</f>
        <v>0</v>
      </c>
      <c r="O127" s="54">
        <f t="shared" si="45"/>
        <v>0</v>
      </c>
      <c r="P127" s="54">
        <f t="shared" si="45"/>
        <v>0</v>
      </c>
      <c r="Q127" s="54">
        <f t="shared" si="45"/>
        <v>0</v>
      </c>
      <c r="R127" s="54">
        <f t="shared" si="45"/>
        <v>0</v>
      </c>
      <c r="S127" s="54">
        <f t="shared" si="45"/>
        <v>0</v>
      </c>
      <c r="T127" s="54">
        <f t="shared" si="45"/>
        <v>0</v>
      </c>
      <c r="U127" s="54">
        <f t="shared" si="45"/>
        <v>0</v>
      </c>
      <c r="V127" s="54">
        <f t="shared" si="45"/>
        <v>0</v>
      </c>
      <c r="W127" s="54">
        <f t="shared" si="45"/>
        <v>0</v>
      </c>
      <c r="X127" s="54">
        <f t="shared" si="45"/>
        <v>0</v>
      </c>
      <c r="Y127" s="54">
        <f t="shared" si="45"/>
        <v>0</v>
      </c>
      <c r="Z127" s="54">
        <f t="shared" si="45"/>
        <v>0</v>
      </c>
      <c r="AA127" s="54">
        <f t="shared" si="45"/>
        <v>0</v>
      </c>
      <c r="AB127" s="54">
        <f t="shared" si="45"/>
        <v>0</v>
      </c>
      <c r="AC127" s="54">
        <f t="shared" si="45"/>
        <v>0</v>
      </c>
      <c r="AD127" s="54">
        <f t="shared" si="45"/>
        <v>0</v>
      </c>
      <c r="AE127" s="54">
        <f t="shared" si="45"/>
        <v>0</v>
      </c>
    </row>
    <row r="128" spans="1:31" s="60" customFormat="1" hidden="1" x14ac:dyDescent="0.3">
      <c r="F128" s="60" t="s">
        <v>201</v>
      </c>
      <c r="J128" s="16"/>
      <c r="M128" s="40"/>
      <c r="N128" s="40"/>
      <c r="O128" s="40"/>
      <c r="P128" s="40"/>
      <c r="Q128" s="40"/>
      <c r="R128" s="40"/>
      <c r="S128" s="40"/>
      <c r="T128" s="40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</row>
    <row r="129" spans="1:31" s="35" customFormat="1" hidden="1" x14ac:dyDescent="0.3">
      <c r="A129" s="117"/>
      <c r="E129" s="117" t="s">
        <v>202</v>
      </c>
      <c r="J129" s="118"/>
      <c r="M129" s="89">
        <f t="shared" ref="M129:AE129" si="46">SUM(M126:M128)</f>
        <v>0</v>
      </c>
      <c r="N129" s="89">
        <f t="shared" si="46"/>
        <v>0</v>
      </c>
      <c r="O129" s="89">
        <f t="shared" si="46"/>
        <v>0</v>
      </c>
      <c r="P129" s="89">
        <f t="shared" si="46"/>
        <v>0</v>
      </c>
      <c r="Q129" s="89">
        <f t="shared" si="46"/>
        <v>0</v>
      </c>
      <c r="R129" s="89">
        <f t="shared" si="46"/>
        <v>0</v>
      </c>
      <c r="S129" s="89">
        <f t="shared" si="46"/>
        <v>0</v>
      </c>
      <c r="T129" s="89">
        <f t="shared" si="46"/>
        <v>0</v>
      </c>
      <c r="U129" s="89">
        <f t="shared" si="46"/>
        <v>0</v>
      </c>
      <c r="V129" s="89">
        <f t="shared" si="46"/>
        <v>0</v>
      </c>
      <c r="W129" s="89">
        <f t="shared" si="46"/>
        <v>0</v>
      </c>
      <c r="X129" s="89">
        <f t="shared" si="46"/>
        <v>0</v>
      </c>
      <c r="Y129" s="89">
        <f t="shared" si="46"/>
        <v>0</v>
      </c>
      <c r="Z129" s="89">
        <f t="shared" si="46"/>
        <v>0</v>
      </c>
      <c r="AA129" s="89">
        <f t="shared" si="46"/>
        <v>0</v>
      </c>
      <c r="AB129" s="89">
        <f t="shared" si="46"/>
        <v>0</v>
      </c>
      <c r="AC129" s="89">
        <f t="shared" si="46"/>
        <v>0</v>
      </c>
      <c r="AD129" s="89">
        <f t="shared" si="46"/>
        <v>0</v>
      </c>
      <c r="AE129" s="89">
        <f t="shared" si="46"/>
        <v>0</v>
      </c>
    </row>
    <row r="130" spans="1:31" hidden="1" x14ac:dyDescent="0.3">
      <c r="F130" t="s">
        <v>203</v>
      </c>
      <c r="M130" s="54">
        <f t="shared" ref="M130:AE130" si="47">-M47-M48</f>
        <v>0</v>
      </c>
      <c r="N130" s="54">
        <f t="shared" si="47"/>
        <v>0</v>
      </c>
      <c r="O130" s="54">
        <f t="shared" si="47"/>
        <v>0</v>
      </c>
      <c r="P130" s="54">
        <f t="shared" si="47"/>
        <v>0</v>
      </c>
      <c r="Q130" s="54">
        <f t="shared" si="47"/>
        <v>0</v>
      </c>
      <c r="R130" s="54">
        <f t="shared" si="47"/>
        <v>0</v>
      </c>
      <c r="S130" s="54">
        <f t="shared" si="47"/>
        <v>0</v>
      </c>
      <c r="T130" s="54">
        <f t="shared" si="47"/>
        <v>0</v>
      </c>
      <c r="U130" s="54">
        <f t="shared" si="47"/>
        <v>0</v>
      </c>
      <c r="V130" s="54">
        <f t="shared" si="47"/>
        <v>0</v>
      </c>
      <c r="W130" s="54">
        <f t="shared" si="47"/>
        <v>0</v>
      </c>
      <c r="X130" s="54">
        <f t="shared" si="47"/>
        <v>0</v>
      </c>
      <c r="Y130" s="54">
        <f t="shared" si="47"/>
        <v>0</v>
      </c>
      <c r="Z130" s="54">
        <f t="shared" si="47"/>
        <v>0</v>
      </c>
      <c r="AA130" s="54">
        <f t="shared" si="47"/>
        <v>0</v>
      </c>
      <c r="AB130" s="54">
        <f t="shared" si="47"/>
        <v>0</v>
      </c>
      <c r="AC130" s="54">
        <f t="shared" si="47"/>
        <v>0</v>
      </c>
      <c r="AD130" s="54">
        <f t="shared" si="47"/>
        <v>0</v>
      </c>
      <c r="AE130" s="54">
        <f t="shared" si="47"/>
        <v>0</v>
      </c>
    </row>
    <row r="131" spans="1:31" hidden="1" x14ac:dyDescent="0.3">
      <c r="F131" t="s">
        <v>204</v>
      </c>
      <c r="M131" s="54">
        <f t="shared" ref="M131:AE131" si="48">SUM(M132:M133)</f>
        <v>0</v>
      </c>
      <c r="N131" s="54">
        <f t="shared" si="48"/>
        <v>0</v>
      </c>
      <c r="O131" s="54">
        <f t="shared" si="48"/>
        <v>0</v>
      </c>
      <c r="P131" s="54">
        <f t="shared" si="48"/>
        <v>0</v>
      </c>
      <c r="Q131" s="54">
        <f t="shared" si="48"/>
        <v>0</v>
      </c>
      <c r="R131" s="54">
        <f t="shared" si="48"/>
        <v>0</v>
      </c>
      <c r="S131" s="54">
        <f t="shared" si="48"/>
        <v>0</v>
      </c>
      <c r="T131" s="54">
        <f t="shared" si="48"/>
        <v>0</v>
      </c>
      <c r="U131" s="54">
        <f t="shared" si="48"/>
        <v>0</v>
      </c>
      <c r="V131" s="54">
        <f t="shared" si="48"/>
        <v>0</v>
      </c>
      <c r="W131" s="54">
        <f t="shared" si="48"/>
        <v>0</v>
      </c>
      <c r="X131" s="54">
        <f t="shared" si="48"/>
        <v>0</v>
      </c>
      <c r="Y131" s="54">
        <f t="shared" si="48"/>
        <v>0</v>
      </c>
      <c r="Z131" s="54">
        <f t="shared" si="48"/>
        <v>0</v>
      </c>
      <c r="AA131" s="54">
        <f t="shared" si="48"/>
        <v>0</v>
      </c>
      <c r="AB131" s="54">
        <f t="shared" si="48"/>
        <v>0</v>
      </c>
      <c r="AC131" s="54">
        <f t="shared" si="48"/>
        <v>0</v>
      </c>
      <c r="AD131" s="54">
        <f t="shared" si="48"/>
        <v>0</v>
      </c>
      <c r="AE131" s="54">
        <f t="shared" si="48"/>
        <v>0</v>
      </c>
    </row>
    <row r="132" spans="1:31" hidden="1" x14ac:dyDescent="0.3">
      <c r="G132" t="s">
        <v>205</v>
      </c>
      <c r="M132" s="54">
        <f>-SUM(M69:M73)</f>
        <v>0</v>
      </c>
      <c r="N132" s="54">
        <f>-SUM(N69:N73)-(N86-M86)</f>
        <v>0</v>
      </c>
      <c r="O132" s="54">
        <f>-SUM(O69:O73)-(O86-N86)</f>
        <v>0</v>
      </c>
      <c r="P132" s="54">
        <f>-SUM(P69:P73)-(P86-N86)</f>
        <v>0</v>
      </c>
      <c r="Q132" s="54">
        <f t="shared" ref="Q132:AE132" si="49">-SUM(Q69:Q73)-(Q86-P86)</f>
        <v>0</v>
      </c>
      <c r="R132" s="54">
        <f t="shared" si="49"/>
        <v>0</v>
      </c>
      <c r="S132" s="54">
        <f t="shared" si="49"/>
        <v>0</v>
      </c>
      <c r="T132" s="54">
        <f t="shared" si="49"/>
        <v>0</v>
      </c>
      <c r="U132" s="54">
        <f t="shared" si="49"/>
        <v>0</v>
      </c>
      <c r="V132" s="54">
        <f t="shared" si="49"/>
        <v>0</v>
      </c>
      <c r="W132" s="54">
        <f t="shared" si="49"/>
        <v>0</v>
      </c>
      <c r="X132" s="54">
        <f t="shared" si="49"/>
        <v>0</v>
      </c>
      <c r="Y132" s="54">
        <f t="shared" si="49"/>
        <v>0</v>
      </c>
      <c r="Z132" s="54">
        <f t="shared" si="49"/>
        <v>0</v>
      </c>
      <c r="AA132" s="54">
        <f t="shared" si="49"/>
        <v>0</v>
      </c>
      <c r="AB132" s="54">
        <f t="shared" si="49"/>
        <v>0</v>
      </c>
      <c r="AC132" s="54">
        <f t="shared" si="49"/>
        <v>0</v>
      </c>
      <c r="AD132" s="54">
        <f t="shared" si="49"/>
        <v>0</v>
      </c>
      <c r="AE132" s="54">
        <f t="shared" si="49"/>
        <v>0</v>
      </c>
    </row>
    <row r="133" spans="1:31" hidden="1" x14ac:dyDescent="0.3">
      <c r="G133" t="s">
        <v>206</v>
      </c>
      <c r="M133" s="54">
        <v>0</v>
      </c>
      <c r="N133" s="54">
        <v>0</v>
      </c>
      <c r="O133" s="54">
        <v>0</v>
      </c>
      <c r="P133" s="54">
        <v>0</v>
      </c>
      <c r="Q133" s="54">
        <v>0</v>
      </c>
      <c r="R133" s="54">
        <v>0</v>
      </c>
      <c r="S133" s="54">
        <v>0</v>
      </c>
      <c r="T133" s="54">
        <v>0</v>
      </c>
      <c r="U133" s="54">
        <v>0</v>
      </c>
      <c r="V133" s="54">
        <v>0</v>
      </c>
      <c r="W133" s="54">
        <v>0</v>
      </c>
      <c r="X133" s="54">
        <v>0</v>
      </c>
      <c r="Y133" s="54">
        <v>0</v>
      </c>
      <c r="Z133" s="54">
        <v>0</v>
      </c>
      <c r="AA133" s="54">
        <v>0</v>
      </c>
      <c r="AB133" s="54">
        <v>0</v>
      </c>
      <c r="AC133" s="54">
        <v>0</v>
      </c>
      <c r="AD133" s="54">
        <v>0</v>
      </c>
      <c r="AE133" s="54">
        <v>0</v>
      </c>
    </row>
    <row r="134" spans="1:31" hidden="1" x14ac:dyDescent="0.3">
      <c r="F134" t="s">
        <v>207</v>
      </c>
      <c r="M134" s="54">
        <f t="shared" ref="M134:AE134" si="50">M59</f>
        <v>0</v>
      </c>
      <c r="N134" s="54">
        <f t="shared" si="50"/>
        <v>0</v>
      </c>
      <c r="O134" s="54">
        <f t="shared" si="50"/>
        <v>0</v>
      </c>
      <c r="P134" s="54">
        <f t="shared" si="50"/>
        <v>0</v>
      </c>
      <c r="Q134" s="54">
        <f t="shared" si="50"/>
        <v>0</v>
      </c>
      <c r="R134" s="54">
        <f t="shared" si="50"/>
        <v>0</v>
      </c>
      <c r="S134" s="54">
        <f t="shared" si="50"/>
        <v>0</v>
      </c>
      <c r="T134" s="54">
        <f t="shared" si="50"/>
        <v>0</v>
      </c>
      <c r="U134" s="54">
        <f t="shared" si="50"/>
        <v>0</v>
      </c>
      <c r="V134" s="54">
        <f t="shared" si="50"/>
        <v>0</v>
      </c>
      <c r="W134" s="54">
        <f t="shared" si="50"/>
        <v>0</v>
      </c>
      <c r="X134" s="54">
        <f t="shared" si="50"/>
        <v>0</v>
      </c>
      <c r="Y134" s="54">
        <f t="shared" si="50"/>
        <v>0</v>
      </c>
      <c r="Z134" s="54">
        <f t="shared" si="50"/>
        <v>0</v>
      </c>
      <c r="AA134" s="54">
        <f t="shared" si="50"/>
        <v>0</v>
      </c>
      <c r="AB134" s="54">
        <f t="shared" si="50"/>
        <v>0</v>
      </c>
      <c r="AC134" s="54">
        <f t="shared" si="50"/>
        <v>0</v>
      </c>
      <c r="AD134" s="54">
        <f t="shared" si="50"/>
        <v>0</v>
      </c>
      <c r="AE134" s="54">
        <f t="shared" si="50"/>
        <v>0</v>
      </c>
    </row>
    <row r="135" spans="1:31" ht="13.5" hidden="1" customHeight="1" x14ac:dyDescent="0.3">
      <c r="E135" t="s">
        <v>208</v>
      </c>
      <c r="M135" s="54">
        <f t="shared" ref="M135:AE135" si="51">M129+M130+M131+M134</f>
        <v>0</v>
      </c>
      <c r="N135" s="54">
        <f t="shared" si="51"/>
        <v>0</v>
      </c>
      <c r="O135" s="54">
        <f t="shared" si="51"/>
        <v>0</v>
      </c>
      <c r="P135" s="54">
        <f t="shared" si="51"/>
        <v>0</v>
      </c>
      <c r="Q135" s="54">
        <f t="shared" si="51"/>
        <v>0</v>
      </c>
      <c r="R135" s="54">
        <f t="shared" si="51"/>
        <v>0</v>
      </c>
      <c r="S135" s="54">
        <f t="shared" si="51"/>
        <v>0</v>
      </c>
      <c r="T135" s="54">
        <f t="shared" si="51"/>
        <v>0</v>
      </c>
      <c r="U135" s="54">
        <f t="shared" si="51"/>
        <v>0</v>
      </c>
      <c r="V135" s="54">
        <f t="shared" si="51"/>
        <v>0</v>
      </c>
      <c r="W135" s="54">
        <f t="shared" si="51"/>
        <v>0</v>
      </c>
      <c r="X135" s="54">
        <f t="shared" si="51"/>
        <v>0</v>
      </c>
      <c r="Y135" s="54">
        <f t="shared" si="51"/>
        <v>0</v>
      </c>
      <c r="Z135" s="54">
        <f t="shared" si="51"/>
        <v>0</v>
      </c>
      <c r="AA135" s="54">
        <f t="shared" si="51"/>
        <v>0</v>
      </c>
      <c r="AB135" s="54">
        <f t="shared" si="51"/>
        <v>0</v>
      </c>
      <c r="AC135" s="54">
        <f t="shared" si="51"/>
        <v>0</v>
      </c>
      <c r="AD135" s="54">
        <f t="shared" si="51"/>
        <v>0</v>
      </c>
      <c r="AE135" s="54">
        <f t="shared" si="51"/>
        <v>0</v>
      </c>
    </row>
    <row r="136" spans="1:31" hidden="1" x14ac:dyDescent="0.3">
      <c r="F136" t="s">
        <v>209</v>
      </c>
      <c r="M136" s="54">
        <f t="shared" ref="M136:AE136" si="52">-M44</f>
        <v>0</v>
      </c>
      <c r="N136" s="54">
        <f t="shared" si="52"/>
        <v>0</v>
      </c>
      <c r="O136" s="54">
        <f t="shared" si="52"/>
        <v>0</v>
      </c>
      <c r="P136" s="54">
        <f t="shared" si="52"/>
        <v>0</v>
      </c>
      <c r="Q136" s="54">
        <f t="shared" si="52"/>
        <v>0</v>
      </c>
      <c r="R136" s="54">
        <f t="shared" si="52"/>
        <v>0</v>
      </c>
      <c r="S136" s="54">
        <f t="shared" si="52"/>
        <v>0</v>
      </c>
      <c r="T136" s="54">
        <f t="shared" si="52"/>
        <v>0</v>
      </c>
      <c r="U136" s="54">
        <f t="shared" si="52"/>
        <v>0</v>
      </c>
      <c r="V136" s="54">
        <f t="shared" si="52"/>
        <v>0</v>
      </c>
      <c r="W136" s="54">
        <f t="shared" si="52"/>
        <v>0</v>
      </c>
      <c r="X136" s="54">
        <f t="shared" si="52"/>
        <v>0</v>
      </c>
      <c r="Y136" s="54">
        <f t="shared" si="52"/>
        <v>0</v>
      </c>
      <c r="Z136" s="54">
        <f t="shared" si="52"/>
        <v>0</v>
      </c>
      <c r="AA136" s="54">
        <f t="shared" si="52"/>
        <v>0</v>
      </c>
      <c r="AB136" s="54">
        <f t="shared" si="52"/>
        <v>0</v>
      </c>
      <c r="AC136" s="54">
        <f t="shared" si="52"/>
        <v>0</v>
      </c>
      <c r="AD136" s="54">
        <f t="shared" si="52"/>
        <v>0</v>
      </c>
      <c r="AE136" s="54">
        <f t="shared" si="52"/>
        <v>0</v>
      </c>
    </row>
    <row r="137" spans="1:31" hidden="1" x14ac:dyDescent="0.3">
      <c r="E137" t="s">
        <v>210</v>
      </c>
      <c r="M137" s="54">
        <f t="shared" ref="M137:AE137" si="53">SUM(M135:M136)</f>
        <v>0</v>
      </c>
      <c r="N137" s="54">
        <f t="shared" si="53"/>
        <v>0</v>
      </c>
      <c r="O137" s="54">
        <f t="shared" si="53"/>
        <v>0</v>
      </c>
      <c r="P137" s="54">
        <f t="shared" si="53"/>
        <v>0</v>
      </c>
      <c r="Q137" s="54">
        <f t="shared" si="53"/>
        <v>0</v>
      </c>
      <c r="R137" s="54">
        <f t="shared" si="53"/>
        <v>0</v>
      </c>
      <c r="S137" s="54">
        <f t="shared" si="53"/>
        <v>0</v>
      </c>
      <c r="T137" s="54">
        <f t="shared" si="53"/>
        <v>0</v>
      </c>
      <c r="U137" s="54">
        <f t="shared" si="53"/>
        <v>0</v>
      </c>
      <c r="V137" s="54">
        <f t="shared" si="53"/>
        <v>0</v>
      </c>
      <c r="W137" s="54">
        <f t="shared" si="53"/>
        <v>0</v>
      </c>
      <c r="X137" s="54">
        <f t="shared" si="53"/>
        <v>0</v>
      </c>
      <c r="Y137" s="54">
        <f t="shared" si="53"/>
        <v>0</v>
      </c>
      <c r="Z137" s="54">
        <f t="shared" si="53"/>
        <v>0</v>
      </c>
      <c r="AA137" s="54">
        <f t="shared" si="53"/>
        <v>0</v>
      </c>
      <c r="AB137" s="54">
        <f t="shared" si="53"/>
        <v>0</v>
      </c>
      <c r="AC137" s="54">
        <f t="shared" si="53"/>
        <v>0</v>
      </c>
      <c r="AD137" s="54">
        <f t="shared" si="53"/>
        <v>0</v>
      </c>
      <c r="AE137" s="54">
        <f t="shared" si="53"/>
        <v>0</v>
      </c>
    </row>
    <row r="138" spans="1:31" hidden="1" x14ac:dyDescent="0.3">
      <c r="F138" t="s">
        <v>211</v>
      </c>
      <c r="M138" s="54">
        <f>'Kredyt TISE'!D31</f>
        <v>0</v>
      </c>
      <c r="N138" s="54">
        <f>'Kredyt TISE'!E31</f>
        <v>0</v>
      </c>
      <c r="O138" s="54">
        <f>'Kredyt TISE'!F31</f>
        <v>0</v>
      </c>
      <c r="P138" s="54">
        <f>'Kredyt TISE'!G31</f>
        <v>0</v>
      </c>
      <c r="Q138" s="54">
        <f>'Kredyt TISE'!H31</f>
        <v>0</v>
      </c>
      <c r="R138" s="54">
        <f>'Kredyt TISE'!I31</f>
        <v>0</v>
      </c>
      <c r="S138" s="54">
        <f>'Kredyt TISE'!J31</f>
        <v>0</v>
      </c>
      <c r="T138" s="54">
        <f>'Kredyt TISE'!K31</f>
        <v>0</v>
      </c>
      <c r="U138" s="54">
        <f>'Kredyt TISE'!L31</f>
        <v>0</v>
      </c>
      <c r="V138" s="54">
        <f>'Kredyt TISE'!M31</f>
        <v>0</v>
      </c>
      <c r="W138" s="54">
        <f>'Kredyt TISE'!N31</f>
        <v>0</v>
      </c>
      <c r="X138" s="54">
        <f>'Kredyt TISE'!O31</f>
        <v>0</v>
      </c>
      <c r="Y138" s="54">
        <f>'Kredyt TISE'!P31</f>
        <v>0</v>
      </c>
      <c r="Z138" s="54">
        <f>'Kredyt TISE'!Q31</f>
        <v>0</v>
      </c>
      <c r="AA138" s="54">
        <f>'Kredyt TISE'!R31</f>
        <v>0</v>
      </c>
      <c r="AB138" s="54">
        <f>'Kredyt TISE'!S31</f>
        <v>0</v>
      </c>
      <c r="AC138" s="54">
        <f>'Kredyt TISE'!T31</f>
        <v>0</v>
      </c>
      <c r="AD138" s="54">
        <f>'Kredyt TISE'!U31</f>
        <v>0</v>
      </c>
      <c r="AE138" s="54">
        <f>'Kredyt TISE'!V31</f>
        <v>0</v>
      </c>
    </row>
    <row r="139" spans="1:31" hidden="1" x14ac:dyDescent="0.3">
      <c r="F139" t="s">
        <v>212</v>
      </c>
      <c r="M139" s="48">
        <v>0</v>
      </c>
      <c r="N139" s="48">
        <f>MAX(0,((N105+N107)-(M105+M107)))</f>
        <v>0</v>
      </c>
      <c r="O139" s="48">
        <f>MAX(0,((O105+O107)-(N105+N107)))</f>
        <v>0</v>
      </c>
      <c r="P139" s="48">
        <f>MAX(0,((P105+P107)-(N105+N107)))</f>
        <v>0</v>
      </c>
      <c r="Q139" s="48">
        <f t="shared" ref="Q139:AE139" si="54">MAX(0,((Q105+Q107)-(P105+P107)))</f>
        <v>0</v>
      </c>
      <c r="R139" s="48">
        <f t="shared" si="54"/>
        <v>0</v>
      </c>
      <c r="S139" s="48">
        <f t="shared" si="54"/>
        <v>0</v>
      </c>
      <c r="T139" s="48">
        <f t="shared" si="54"/>
        <v>0</v>
      </c>
      <c r="U139" s="48">
        <f t="shared" si="54"/>
        <v>0</v>
      </c>
      <c r="V139" s="48">
        <f t="shared" si="54"/>
        <v>0</v>
      </c>
      <c r="W139" s="48">
        <f t="shared" si="54"/>
        <v>0</v>
      </c>
      <c r="X139" s="48">
        <f t="shared" si="54"/>
        <v>0</v>
      </c>
      <c r="Y139" s="48">
        <f t="shared" si="54"/>
        <v>0</v>
      </c>
      <c r="Z139" s="48">
        <f t="shared" si="54"/>
        <v>0</v>
      </c>
      <c r="AA139" s="48">
        <f t="shared" si="54"/>
        <v>0</v>
      </c>
      <c r="AB139" s="48">
        <f t="shared" si="54"/>
        <v>0</v>
      </c>
      <c r="AC139" s="48">
        <f t="shared" si="54"/>
        <v>0</v>
      </c>
      <c r="AD139" s="48">
        <f t="shared" si="54"/>
        <v>0</v>
      </c>
      <c r="AE139" s="48">
        <f t="shared" si="54"/>
        <v>0</v>
      </c>
    </row>
    <row r="140" spans="1:31" hidden="1" x14ac:dyDescent="0.3">
      <c r="F140" t="s">
        <v>213</v>
      </c>
      <c r="M140" s="54">
        <f>-'Kredyt TISE'!D34</f>
        <v>0</v>
      </c>
      <c r="N140" s="54">
        <f>-'Kredyt TISE'!E34</f>
        <v>0</v>
      </c>
      <c r="O140" s="54">
        <f>-'Kredyt TISE'!F34</f>
        <v>0</v>
      </c>
      <c r="P140" s="54">
        <f>-'Kredyt TISE'!G34</f>
        <v>0</v>
      </c>
      <c r="Q140" s="54">
        <f>-'Kredyt TISE'!H34</f>
        <v>0</v>
      </c>
      <c r="R140" s="54">
        <f>-'Kredyt TISE'!I34</f>
        <v>0</v>
      </c>
      <c r="S140" s="54">
        <f>-'Kredyt TISE'!J34</f>
        <v>0</v>
      </c>
      <c r="T140" s="54">
        <f>-'Kredyt TISE'!K34</f>
        <v>0</v>
      </c>
      <c r="U140" s="54">
        <f>-'Kredyt TISE'!L34</f>
        <v>0</v>
      </c>
      <c r="V140" s="54">
        <f>-'Kredyt TISE'!M34</f>
        <v>0</v>
      </c>
      <c r="W140" s="54">
        <f>-'Kredyt TISE'!N34</f>
        <v>0</v>
      </c>
      <c r="X140" s="54">
        <f>-'Kredyt TISE'!O34</f>
        <v>0</v>
      </c>
      <c r="Y140" s="54">
        <f>-'Kredyt TISE'!P34</f>
        <v>0</v>
      </c>
      <c r="Z140" s="54">
        <f>-'Kredyt TISE'!Q34</f>
        <v>0</v>
      </c>
      <c r="AA140" s="54">
        <f>-'Kredyt TISE'!R34</f>
        <v>0</v>
      </c>
      <c r="AB140" s="54">
        <f>-'Kredyt TISE'!S34</f>
        <v>0</v>
      </c>
      <c r="AC140" s="54">
        <f>-'Kredyt TISE'!T34</f>
        <v>0</v>
      </c>
      <c r="AD140" s="54">
        <f>-'Kredyt TISE'!U34</f>
        <v>0</v>
      </c>
      <c r="AE140" s="54">
        <f>-'Kredyt TISE'!V34</f>
        <v>0</v>
      </c>
    </row>
    <row r="141" spans="1:31" hidden="1" x14ac:dyDescent="0.3">
      <c r="F141" t="s">
        <v>214</v>
      </c>
      <c r="M141" s="48">
        <v>0</v>
      </c>
      <c r="N141" s="48">
        <f>MIN(0,((N105+N107)-(M105+M107)))</f>
        <v>0</v>
      </c>
      <c r="O141" s="48">
        <f>MIN(0,((O105+O107)-(N105+N107)))</f>
        <v>0</v>
      </c>
      <c r="P141" s="48">
        <f>MIN(0,((P105+P107)-(N105+N107)))</f>
        <v>0</v>
      </c>
      <c r="Q141" s="48">
        <f t="shared" ref="Q141:AE141" si="55">MIN(0,((Q105+Q107)-(P105+P107)))</f>
        <v>0</v>
      </c>
      <c r="R141" s="48">
        <f t="shared" si="55"/>
        <v>0</v>
      </c>
      <c r="S141" s="48">
        <f t="shared" si="55"/>
        <v>0</v>
      </c>
      <c r="T141" s="48">
        <f t="shared" si="55"/>
        <v>0</v>
      </c>
      <c r="U141" s="48">
        <f t="shared" si="55"/>
        <v>0</v>
      </c>
      <c r="V141" s="48">
        <f t="shared" si="55"/>
        <v>0</v>
      </c>
      <c r="W141" s="48">
        <f t="shared" si="55"/>
        <v>0</v>
      </c>
      <c r="X141" s="48">
        <f t="shared" si="55"/>
        <v>0</v>
      </c>
      <c r="Y141" s="48">
        <f t="shared" si="55"/>
        <v>0</v>
      </c>
      <c r="Z141" s="48">
        <f t="shared" si="55"/>
        <v>0</v>
      </c>
      <c r="AA141" s="48">
        <f t="shared" si="55"/>
        <v>0</v>
      </c>
      <c r="AB141" s="48">
        <f t="shared" si="55"/>
        <v>0</v>
      </c>
      <c r="AC141" s="48">
        <f t="shared" si="55"/>
        <v>0</v>
      </c>
      <c r="AD141" s="48">
        <f t="shared" si="55"/>
        <v>0</v>
      </c>
      <c r="AE141" s="48">
        <f t="shared" si="55"/>
        <v>0</v>
      </c>
    </row>
    <row r="142" spans="1:31" hidden="1" x14ac:dyDescent="0.3">
      <c r="F142" t="s">
        <v>215</v>
      </c>
      <c r="M142" s="54">
        <f t="shared" ref="M142:AE142" si="56">-M74+M80</f>
        <v>0</v>
      </c>
      <c r="N142" s="54">
        <f t="shared" si="56"/>
        <v>0</v>
      </c>
      <c r="O142" s="54">
        <f t="shared" si="56"/>
        <v>0</v>
      </c>
      <c r="P142" s="54">
        <f t="shared" si="56"/>
        <v>0</v>
      </c>
      <c r="Q142" s="54">
        <f t="shared" si="56"/>
        <v>0</v>
      </c>
      <c r="R142" s="54">
        <f t="shared" si="56"/>
        <v>0</v>
      </c>
      <c r="S142" s="54">
        <f t="shared" si="56"/>
        <v>0</v>
      </c>
      <c r="T142" s="54">
        <f t="shared" si="56"/>
        <v>0</v>
      </c>
      <c r="U142" s="54">
        <f t="shared" si="56"/>
        <v>0</v>
      </c>
      <c r="V142" s="54">
        <f t="shared" si="56"/>
        <v>0</v>
      </c>
      <c r="W142" s="54">
        <f t="shared" si="56"/>
        <v>0</v>
      </c>
      <c r="X142" s="54">
        <f t="shared" si="56"/>
        <v>0</v>
      </c>
      <c r="Y142" s="54">
        <f t="shared" si="56"/>
        <v>0</v>
      </c>
      <c r="Z142" s="54">
        <f t="shared" si="56"/>
        <v>0</v>
      </c>
      <c r="AA142" s="54">
        <f t="shared" si="56"/>
        <v>0</v>
      </c>
      <c r="AB142" s="54">
        <f t="shared" si="56"/>
        <v>0</v>
      </c>
      <c r="AC142" s="54">
        <f t="shared" si="56"/>
        <v>0</v>
      </c>
      <c r="AD142" s="54">
        <f t="shared" si="56"/>
        <v>0</v>
      </c>
      <c r="AE142" s="54">
        <f t="shared" si="56"/>
        <v>0</v>
      </c>
    </row>
    <row r="143" spans="1:31" s="60" customFormat="1" hidden="1" x14ac:dyDescent="0.3">
      <c r="F143" s="60" t="s">
        <v>216</v>
      </c>
      <c r="J143" s="16"/>
      <c r="M143" s="40"/>
      <c r="N143" s="40"/>
      <c r="O143" s="40"/>
      <c r="P143" s="40"/>
      <c r="Q143" s="40"/>
      <c r="R143" s="40"/>
      <c r="S143" s="40"/>
      <c r="T143" s="40"/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</row>
    <row r="144" spans="1:31" hidden="1" x14ac:dyDescent="0.3">
      <c r="E144" t="s">
        <v>217</v>
      </c>
      <c r="M144" s="54">
        <f t="shared" ref="M144:AE144" si="57">SUM(M137:M143)</f>
        <v>0</v>
      </c>
      <c r="N144" s="54">
        <f t="shared" si="57"/>
        <v>0</v>
      </c>
      <c r="O144" s="54">
        <f t="shared" si="57"/>
        <v>0</v>
      </c>
      <c r="P144" s="54">
        <f t="shared" si="57"/>
        <v>0</v>
      </c>
      <c r="Q144" s="54">
        <f t="shared" si="57"/>
        <v>0</v>
      </c>
      <c r="R144" s="54">
        <f t="shared" si="57"/>
        <v>0</v>
      </c>
      <c r="S144" s="54">
        <f t="shared" si="57"/>
        <v>0</v>
      </c>
      <c r="T144" s="54">
        <f t="shared" si="57"/>
        <v>0</v>
      </c>
      <c r="U144" s="54">
        <f t="shared" si="57"/>
        <v>0</v>
      </c>
      <c r="V144" s="54">
        <f t="shared" si="57"/>
        <v>0</v>
      </c>
      <c r="W144" s="54">
        <f t="shared" si="57"/>
        <v>0</v>
      </c>
      <c r="X144" s="54">
        <f t="shared" si="57"/>
        <v>0</v>
      </c>
      <c r="Y144" s="54">
        <f t="shared" si="57"/>
        <v>0</v>
      </c>
      <c r="Z144" s="54">
        <f t="shared" si="57"/>
        <v>0</v>
      </c>
      <c r="AA144" s="54">
        <f t="shared" si="57"/>
        <v>0</v>
      </c>
      <c r="AB144" s="54">
        <f t="shared" si="57"/>
        <v>0</v>
      </c>
      <c r="AC144" s="54">
        <f t="shared" si="57"/>
        <v>0</v>
      </c>
      <c r="AD144" s="54">
        <f t="shared" si="57"/>
        <v>0</v>
      </c>
      <c r="AE144" s="54">
        <f t="shared" si="57"/>
        <v>0</v>
      </c>
    </row>
    <row r="145" spans="1:31" hidden="1" x14ac:dyDescent="0.3">
      <c r="E145" t="s">
        <v>218</v>
      </c>
      <c r="M145" s="54">
        <f>M92</f>
        <v>0</v>
      </c>
      <c r="N145" s="54">
        <f>M145+N144</f>
        <v>0</v>
      </c>
      <c r="O145" s="62">
        <f>N92+O144</f>
        <v>0</v>
      </c>
      <c r="P145" s="62">
        <f>N92+P144</f>
        <v>0</v>
      </c>
      <c r="Q145" s="54">
        <f t="shared" ref="Q145:AE145" si="58">P145+Q144</f>
        <v>0</v>
      </c>
      <c r="R145" s="54">
        <f t="shared" si="58"/>
        <v>0</v>
      </c>
      <c r="S145" s="54">
        <f t="shared" si="58"/>
        <v>0</v>
      </c>
      <c r="T145" s="54">
        <f t="shared" si="58"/>
        <v>0</v>
      </c>
      <c r="U145" s="54">
        <f t="shared" si="58"/>
        <v>0</v>
      </c>
      <c r="V145" s="54">
        <f t="shared" si="58"/>
        <v>0</v>
      </c>
      <c r="W145" s="54">
        <f t="shared" si="58"/>
        <v>0</v>
      </c>
      <c r="X145" s="54">
        <f t="shared" si="58"/>
        <v>0</v>
      </c>
      <c r="Y145" s="54">
        <f t="shared" si="58"/>
        <v>0</v>
      </c>
      <c r="Z145" s="54">
        <f t="shared" si="58"/>
        <v>0</v>
      </c>
      <c r="AA145" s="54">
        <f t="shared" si="58"/>
        <v>0</v>
      </c>
      <c r="AB145" s="54">
        <f t="shared" si="58"/>
        <v>0</v>
      </c>
      <c r="AC145" s="54">
        <f t="shared" si="58"/>
        <v>0</v>
      </c>
      <c r="AD145" s="54">
        <f t="shared" si="58"/>
        <v>0</v>
      </c>
      <c r="AE145" s="54">
        <f t="shared" si="58"/>
        <v>0</v>
      </c>
    </row>
    <row r="146" spans="1:31" hidden="1" x14ac:dyDescent="0.3">
      <c r="E146" t="s">
        <v>219</v>
      </c>
      <c r="M146" s="119" t="str">
        <f t="shared" ref="M146:AE146" si="59">IF(AND(M19=0,M95=0),"",IF(M108-M92&gt;0,IF(M126&gt;0,(M108-M92)/M126,"EBITDA&lt;0"),"Net debt&lt;0"))</f>
        <v/>
      </c>
      <c r="N146" s="119" t="str">
        <f t="shared" si="59"/>
        <v/>
      </c>
      <c r="O146" s="120" t="str">
        <f t="shared" si="59"/>
        <v/>
      </c>
      <c r="P146" s="119" t="str">
        <f t="shared" si="59"/>
        <v/>
      </c>
      <c r="Q146" s="119" t="str">
        <f t="shared" si="59"/>
        <v/>
      </c>
      <c r="R146" s="119" t="str">
        <f t="shared" si="59"/>
        <v/>
      </c>
      <c r="S146" s="119" t="str">
        <f t="shared" si="59"/>
        <v/>
      </c>
      <c r="T146" s="119" t="str">
        <f t="shared" si="59"/>
        <v/>
      </c>
      <c r="U146" s="119" t="str">
        <f t="shared" si="59"/>
        <v/>
      </c>
      <c r="V146" s="119" t="str">
        <f t="shared" si="59"/>
        <v/>
      </c>
      <c r="W146" s="119" t="str">
        <f t="shared" si="59"/>
        <v/>
      </c>
      <c r="X146" s="119" t="str">
        <f t="shared" si="59"/>
        <v/>
      </c>
      <c r="Y146" s="119" t="str">
        <f t="shared" si="59"/>
        <v/>
      </c>
      <c r="Z146" s="119" t="str">
        <f t="shared" si="59"/>
        <v/>
      </c>
      <c r="AA146" s="119" t="str">
        <f t="shared" si="59"/>
        <v/>
      </c>
      <c r="AB146" s="119" t="str">
        <f t="shared" si="59"/>
        <v/>
      </c>
      <c r="AC146" s="119" t="str">
        <f t="shared" si="59"/>
        <v/>
      </c>
      <c r="AD146" s="119" t="str">
        <f t="shared" si="59"/>
        <v/>
      </c>
      <c r="AE146" s="119" t="str">
        <f t="shared" si="59"/>
        <v/>
      </c>
    </row>
    <row r="147" spans="1:31" hidden="1" x14ac:dyDescent="0.3">
      <c r="E147" t="s">
        <v>220</v>
      </c>
      <c r="M147" s="121" t="str">
        <f t="shared" ref="M147:AE147" si="60">IF(AND(M19=0,M95=0),"",IFERROR(M135/(-M136-M140-M141),""))</f>
        <v/>
      </c>
      <c r="N147" s="121" t="str">
        <f t="shared" si="60"/>
        <v/>
      </c>
      <c r="O147" s="121" t="str">
        <f t="shared" si="60"/>
        <v/>
      </c>
      <c r="P147" s="121" t="str">
        <f t="shared" si="60"/>
        <v/>
      </c>
      <c r="Q147" s="121" t="str">
        <f t="shared" si="60"/>
        <v/>
      </c>
      <c r="R147" s="121" t="str">
        <f t="shared" si="60"/>
        <v/>
      </c>
      <c r="S147" s="121" t="str">
        <f t="shared" si="60"/>
        <v/>
      </c>
      <c r="T147" s="121" t="str">
        <f t="shared" si="60"/>
        <v/>
      </c>
      <c r="U147" s="121" t="str">
        <f t="shared" si="60"/>
        <v/>
      </c>
      <c r="V147" s="121" t="str">
        <f t="shared" si="60"/>
        <v/>
      </c>
      <c r="W147" s="121" t="str">
        <f t="shared" si="60"/>
        <v/>
      </c>
      <c r="X147" s="121" t="str">
        <f t="shared" si="60"/>
        <v/>
      </c>
      <c r="Y147" s="121" t="str">
        <f t="shared" si="60"/>
        <v/>
      </c>
      <c r="Z147" s="121" t="str">
        <f t="shared" si="60"/>
        <v/>
      </c>
      <c r="AA147" s="121" t="str">
        <f t="shared" si="60"/>
        <v/>
      </c>
      <c r="AB147" s="121" t="str">
        <f t="shared" si="60"/>
        <v/>
      </c>
      <c r="AC147" s="121" t="str">
        <f t="shared" si="60"/>
        <v/>
      </c>
      <c r="AD147" s="121" t="str">
        <f t="shared" si="60"/>
        <v/>
      </c>
      <c r="AE147" s="121" t="str">
        <f t="shared" si="60"/>
        <v/>
      </c>
    </row>
    <row r="148" spans="1:31" hidden="1" x14ac:dyDescent="0.3">
      <c r="B148" s="107">
        <f>SUM(M148:AE148)</f>
        <v>0</v>
      </c>
      <c r="E148" s="66" t="s">
        <v>221</v>
      </c>
      <c r="F148" s="66"/>
      <c r="G148" s="66"/>
      <c r="H148" s="66"/>
      <c r="I148" s="16"/>
      <c r="K148" s="16"/>
      <c r="L148" s="16"/>
      <c r="M148" s="122">
        <f t="shared" ref="M148:AE148" si="61">IF(ROUND(M145,0)=ROUND(M92,0),0,1)</f>
        <v>0</v>
      </c>
      <c r="N148" s="122">
        <f t="shared" si="61"/>
        <v>0</v>
      </c>
      <c r="O148" s="122">
        <f t="shared" si="61"/>
        <v>0</v>
      </c>
      <c r="P148" s="122">
        <f t="shared" si="61"/>
        <v>0</v>
      </c>
      <c r="Q148" s="122">
        <f t="shared" si="61"/>
        <v>0</v>
      </c>
      <c r="R148" s="122">
        <f t="shared" si="61"/>
        <v>0</v>
      </c>
      <c r="S148" s="122">
        <f t="shared" si="61"/>
        <v>0</v>
      </c>
      <c r="T148" s="122">
        <f t="shared" si="61"/>
        <v>0</v>
      </c>
      <c r="U148" s="122">
        <f t="shared" si="61"/>
        <v>0</v>
      </c>
      <c r="V148" s="122">
        <f t="shared" si="61"/>
        <v>0</v>
      </c>
      <c r="W148" s="122">
        <f t="shared" si="61"/>
        <v>0</v>
      </c>
      <c r="X148" s="122">
        <f t="shared" si="61"/>
        <v>0</v>
      </c>
      <c r="Y148" s="122">
        <f t="shared" si="61"/>
        <v>0</v>
      </c>
      <c r="Z148" s="122">
        <f t="shared" si="61"/>
        <v>0</v>
      </c>
      <c r="AA148" s="122">
        <f t="shared" si="61"/>
        <v>0</v>
      </c>
      <c r="AB148" s="122">
        <f t="shared" si="61"/>
        <v>0</v>
      </c>
      <c r="AC148" s="122">
        <f t="shared" si="61"/>
        <v>0</v>
      </c>
      <c r="AD148" s="122">
        <f t="shared" si="61"/>
        <v>0</v>
      </c>
      <c r="AE148" s="122">
        <f t="shared" si="61"/>
        <v>0</v>
      </c>
    </row>
    <row r="149" spans="1:31" s="35" customFormat="1" ht="18" hidden="1" customHeight="1" x14ac:dyDescent="0.3">
      <c r="A149" s="33"/>
      <c r="B149" s="33"/>
      <c r="C149" s="33"/>
      <c r="D149" s="33"/>
      <c r="E149" s="33" t="s">
        <v>222</v>
      </c>
      <c r="F149" s="33"/>
      <c r="G149" s="33"/>
      <c r="H149" s="33"/>
      <c r="I149" s="33"/>
      <c r="J149" s="114"/>
      <c r="K149" s="33"/>
      <c r="L149" s="33"/>
      <c r="M149" s="115"/>
      <c r="N149" s="115"/>
      <c r="O149" s="115"/>
      <c r="P149" s="115"/>
      <c r="Q149" s="115"/>
      <c r="R149" s="115"/>
      <c r="S149" s="115"/>
      <c r="T149" s="115"/>
      <c r="U149" s="115"/>
      <c r="V149" s="115"/>
      <c r="W149" s="115"/>
      <c r="X149" s="115"/>
      <c r="Y149" s="115"/>
      <c r="Z149" s="115"/>
      <c r="AA149" s="115"/>
      <c r="AB149" s="115"/>
      <c r="AC149" s="115"/>
      <c r="AD149" s="115"/>
      <c r="AE149" s="115"/>
    </row>
    <row r="150" spans="1:31" s="121" customFormat="1" hidden="1" x14ac:dyDescent="0.3">
      <c r="E150" s="121" t="s">
        <v>219</v>
      </c>
      <c r="J150" s="16"/>
      <c r="M150" s="123" t="str">
        <f t="shared" ref="M150:AE150" si="62">IF(AND(M19=0,M95=0),"",IF(M108-M92&gt;0,IF(M126&gt;0,(M108-M92)/M126,10),0))</f>
        <v/>
      </c>
      <c r="N150" s="123" t="str">
        <f t="shared" si="62"/>
        <v/>
      </c>
      <c r="O150" s="124" t="str">
        <f t="shared" si="62"/>
        <v/>
      </c>
      <c r="P150" s="123" t="str">
        <f t="shared" si="62"/>
        <v/>
      </c>
      <c r="Q150" s="123" t="str">
        <f t="shared" si="62"/>
        <v/>
      </c>
      <c r="R150" s="123" t="str">
        <f t="shared" si="62"/>
        <v/>
      </c>
      <c r="S150" s="123" t="str">
        <f t="shared" si="62"/>
        <v/>
      </c>
      <c r="T150" s="123" t="str">
        <f t="shared" si="62"/>
        <v/>
      </c>
      <c r="U150" s="123" t="str">
        <f t="shared" si="62"/>
        <v/>
      </c>
      <c r="V150" s="123" t="str">
        <f t="shared" si="62"/>
        <v/>
      </c>
      <c r="W150" s="123" t="str">
        <f t="shared" si="62"/>
        <v/>
      </c>
      <c r="X150" s="123" t="str">
        <f t="shared" si="62"/>
        <v/>
      </c>
      <c r="Y150" s="123" t="str">
        <f t="shared" si="62"/>
        <v/>
      </c>
      <c r="Z150" s="123" t="str">
        <f t="shared" si="62"/>
        <v/>
      </c>
      <c r="AA150" s="123" t="str">
        <f t="shared" si="62"/>
        <v/>
      </c>
      <c r="AB150" s="123" t="str">
        <f t="shared" si="62"/>
        <v/>
      </c>
      <c r="AC150" s="123" t="str">
        <f t="shared" si="62"/>
        <v/>
      </c>
      <c r="AD150" s="123" t="str">
        <f t="shared" si="62"/>
        <v/>
      </c>
      <c r="AE150" s="123" t="str">
        <f t="shared" si="62"/>
        <v/>
      </c>
    </row>
    <row r="151" spans="1:31" s="121" customFormat="1" hidden="1" x14ac:dyDescent="0.3">
      <c r="E151" s="121" t="s">
        <v>223</v>
      </c>
      <c r="J151" s="16"/>
      <c r="M151" s="124" t="str">
        <f>IF(AND(M19=0,M95=0),"",IF(Q108-Q92&gt;0,IF(M126&gt;0,(Q108-Q92)/M126,10),0))</f>
        <v/>
      </c>
      <c r="N151" s="123" t="str">
        <f>IF(AND(N19=0,N95=0),"",IF(Q108-Q92&gt;0,IF(N126&gt;0,(Q108-Q92)/N126,10),0))</f>
        <v/>
      </c>
      <c r="O151" s="125"/>
      <c r="P151" s="124" t="str">
        <f>IF(AND(P19=0,P95=0),"",IF(Q108-Q92&gt;0,IF(P126&gt;0,(Q108-Q92)/P126,10),0))</f>
        <v/>
      </c>
      <c r="Q151" s="125"/>
      <c r="R151" s="125"/>
      <c r="S151" s="125"/>
      <c r="T151" s="125"/>
      <c r="U151" s="125"/>
      <c r="V151" s="125"/>
      <c r="W151" s="125"/>
      <c r="X151" s="125"/>
      <c r="Y151" s="125"/>
      <c r="Z151" s="125"/>
      <c r="AA151" s="125"/>
      <c r="AB151" s="125"/>
      <c r="AC151" s="125"/>
      <c r="AD151" s="125"/>
      <c r="AE151" s="125"/>
    </row>
    <row r="152" spans="1:31" s="121" customFormat="1" hidden="1" x14ac:dyDescent="0.3">
      <c r="E152" s="121" t="str">
        <f>E114</f>
        <v>Equity ratio</v>
      </c>
      <c r="J152" s="16"/>
      <c r="M152" s="55" t="str">
        <f t="shared" ref="M152:AE152" si="63">IF(AND(M19=0,M95=0),"",M114)</f>
        <v/>
      </c>
      <c r="N152" s="55" t="str">
        <f t="shared" si="63"/>
        <v/>
      </c>
      <c r="O152" s="55" t="str">
        <f t="shared" si="63"/>
        <v/>
      </c>
      <c r="P152" s="55" t="str">
        <f t="shared" si="63"/>
        <v/>
      </c>
      <c r="Q152" s="55" t="str">
        <f t="shared" si="63"/>
        <v/>
      </c>
      <c r="R152" s="55" t="str">
        <f t="shared" si="63"/>
        <v/>
      </c>
      <c r="S152" s="55" t="str">
        <f t="shared" si="63"/>
        <v/>
      </c>
      <c r="T152" s="55" t="str">
        <f t="shared" si="63"/>
        <v/>
      </c>
      <c r="U152" s="55" t="str">
        <f t="shared" si="63"/>
        <v/>
      </c>
      <c r="V152" s="55" t="str">
        <f t="shared" si="63"/>
        <v/>
      </c>
      <c r="W152" s="55" t="str">
        <f t="shared" si="63"/>
        <v/>
      </c>
      <c r="X152" s="55" t="str">
        <f t="shared" si="63"/>
        <v/>
      </c>
      <c r="Y152" s="55" t="str">
        <f t="shared" si="63"/>
        <v/>
      </c>
      <c r="Z152" s="55" t="str">
        <f t="shared" si="63"/>
        <v/>
      </c>
      <c r="AA152" s="55" t="str">
        <f t="shared" si="63"/>
        <v/>
      </c>
      <c r="AB152" s="55" t="str">
        <f t="shared" si="63"/>
        <v/>
      </c>
      <c r="AC152" s="55" t="str">
        <f t="shared" si="63"/>
        <v/>
      </c>
      <c r="AD152" s="55" t="str">
        <f t="shared" si="63"/>
        <v/>
      </c>
      <c r="AE152" s="55" t="str">
        <f t="shared" si="63"/>
        <v/>
      </c>
    </row>
    <row r="153" spans="1:31" s="121" customFormat="1" hidden="1" x14ac:dyDescent="0.3">
      <c r="E153" s="121" t="s">
        <v>220</v>
      </c>
      <c r="J153" s="16"/>
      <c r="M153" s="123" t="str">
        <f t="shared" ref="M153:AE153" si="64">IF(AND(M19=0,M95=0),"",IF(M136+M140+M141=0,10,(M135/(-M136-M140-M141))))</f>
        <v/>
      </c>
      <c r="N153" s="123" t="str">
        <f t="shared" si="64"/>
        <v/>
      </c>
      <c r="O153" s="123" t="str">
        <f t="shared" si="64"/>
        <v/>
      </c>
      <c r="P153" s="123" t="str">
        <f t="shared" si="64"/>
        <v/>
      </c>
      <c r="Q153" s="123" t="str">
        <f t="shared" si="64"/>
        <v/>
      </c>
      <c r="R153" s="123" t="str">
        <f t="shared" si="64"/>
        <v/>
      </c>
      <c r="S153" s="123" t="str">
        <f t="shared" si="64"/>
        <v/>
      </c>
      <c r="T153" s="123" t="str">
        <f t="shared" si="64"/>
        <v/>
      </c>
      <c r="U153" s="123" t="str">
        <f t="shared" si="64"/>
        <v/>
      </c>
      <c r="V153" s="123" t="str">
        <f t="shared" si="64"/>
        <v/>
      </c>
      <c r="W153" s="123" t="str">
        <f t="shared" si="64"/>
        <v/>
      </c>
      <c r="X153" s="123" t="str">
        <f t="shared" si="64"/>
        <v/>
      </c>
      <c r="Y153" s="123" t="str">
        <f t="shared" si="64"/>
        <v/>
      </c>
      <c r="Z153" s="123" t="str">
        <f t="shared" si="64"/>
        <v/>
      </c>
      <c r="AA153" s="123" t="str">
        <f t="shared" si="64"/>
        <v/>
      </c>
      <c r="AB153" s="123" t="str">
        <f t="shared" si="64"/>
        <v/>
      </c>
      <c r="AC153" s="123" t="str">
        <f t="shared" si="64"/>
        <v/>
      </c>
      <c r="AD153" s="123" t="str">
        <f t="shared" si="64"/>
        <v/>
      </c>
      <c r="AE153" s="123" t="str">
        <f t="shared" si="64"/>
        <v/>
      </c>
    </row>
    <row r="154" spans="1:31" hidden="1" x14ac:dyDescent="0.3">
      <c r="E154" t="s">
        <v>224</v>
      </c>
      <c r="M154" s="124" t="str">
        <f>IF(AND(M19=0,M95=0),"",IF(Q136+Q140+Q141=0,10,M135/(-Q136-Q140-Q141)))</f>
        <v/>
      </c>
      <c r="N154" s="123" t="str">
        <f>IF(AND(N19=0,N95=0),"",IF(Q136+Q140+Q141=0,10,N135/(-Q136-Q140-Q141)))</f>
        <v/>
      </c>
      <c r="O154" s="126"/>
      <c r="P154" s="124" t="str">
        <f>IF(AND(P19=0,P95=0),"",IF(Q136+Q140+Q141=0,10,P135/(-Q136-Q140-Q141)))</f>
        <v/>
      </c>
      <c r="Q154" s="126"/>
      <c r="R154" s="126"/>
      <c r="S154" s="126"/>
      <c r="T154" s="126"/>
      <c r="U154" s="126"/>
      <c r="V154" s="126"/>
      <c r="W154" s="126"/>
      <c r="X154" s="126"/>
      <c r="Y154" s="126"/>
      <c r="Z154" s="126"/>
      <c r="AA154" s="126"/>
      <c r="AB154" s="126"/>
      <c r="AC154" s="126"/>
      <c r="AD154" s="126"/>
      <c r="AE154" s="126"/>
    </row>
    <row r="155" spans="1:31" hidden="1" x14ac:dyDescent="0.3">
      <c r="E155" t="s">
        <v>225</v>
      </c>
      <c r="M155" s="127" t="str">
        <f t="shared" ref="M155:AE155" si="65">IF(OR(M20="",M19=0),"",M20)</f>
        <v/>
      </c>
      <c r="N155" s="127" t="str">
        <f t="shared" si="65"/>
        <v/>
      </c>
      <c r="O155" s="127" t="str">
        <f t="shared" si="65"/>
        <v/>
      </c>
      <c r="P155" s="127" t="str">
        <f t="shared" si="65"/>
        <v/>
      </c>
      <c r="Q155" s="127" t="str">
        <f t="shared" si="65"/>
        <v/>
      </c>
      <c r="R155" s="127" t="str">
        <f t="shared" si="65"/>
        <v/>
      </c>
      <c r="S155" s="127" t="str">
        <f t="shared" si="65"/>
        <v/>
      </c>
      <c r="T155" s="127" t="str">
        <f t="shared" si="65"/>
        <v/>
      </c>
      <c r="U155" s="127" t="str">
        <f t="shared" si="65"/>
        <v/>
      </c>
      <c r="V155" s="127" t="str">
        <f t="shared" si="65"/>
        <v/>
      </c>
      <c r="W155" s="127" t="str">
        <f t="shared" si="65"/>
        <v/>
      </c>
      <c r="X155" s="127" t="str">
        <f t="shared" si="65"/>
        <v/>
      </c>
      <c r="Y155" s="127" t="str">
        <f t="shared" si="65"/>
        <v/>
      </c>
      <c r="Z155" s="127" t="str">
        <f t="shared" si="65"/>
        <v/>
      </c>
      <c r="AA155" s="127" t="str">
        <f t="shared" si="65"/>
        <v/>
      </c>
      <c r="AB155" s="127" t="str">
        <f t="shared" si="65"/>
        <v/>
      </c>
      <c r="AC155" s="127" t="str">
        <f t="shared" si="65"/>
        <v/>
      </c>
      <c r="AD155" s="127" t="str">
        <f t="shared" si="65"/>
        <v/>
      </c>
      <c r="AE155" s="127" t="str">
        <f t="shared" si="65"/>
        <v/>
      </c>
    </row>
    <row r="156" spans="1:31" hidden="1" x14ac:dyDescent="0.3">
      <c r="E156" t="s">
        <v>226</v>
      </c>
      <c r="M156" s="128" t="str">
        <f t="shared" ref="M156:AE156" si="66">IF(AND(M19=0,M95=0),"",M43)</f>
        <v/>
      </c>
      <c r="N156" s="128" t="str">
        <f t="shared" si="66"/>
        <v/>
      </c>
      <c r="O156" s="128" t="str">
        <f t="shared" si="66"/>
        <v/>
      </c>
      <c r="P156" s="128" t="str">
        <f t="shared" si="66"/>
        <v/>
      </c>
      <c r="Q156" s="128" t="str">
        <f t="shared" si="66"/>
        <v/>
      </c>
      <c r="R156" s="128" t="str">
        <f t="shared" si="66"/>
        <v/>
      </c>
      <c r="S156" s="128" t="str">
        <f t="shared" si="66"/>
        <v/>
      </c>
      <c r="T156" s="128" t="str">
        <f t="shared" si="66"/>
        <v/>
      </c>
      <c r="U156" s="128" t="str">
        <f t="shared" si="66"/>
        <v/>
      </c>
      <c r="V156" s="128" t="str">
        <f t="shared" si="66"/>
        <v/>
      </c>
      <c r="W156" s="128" t="str">
        <f t="shared" si="66"/>
        <v/>
      </c>
      <c r="X156" s="128" t="str">
        <f t="shared" si="66"/>
        <v/>
      </c>
      <c r="Y156" s="128" t="str">
        <f t="shared" si="66"/>
        <v/>
      </c>
      <c r="Z156" s="128" t="str">
        <f t="shared" si="66"/>
        <v/>
      </c>
      <c r="AA156" s="128" t="str">
        <f t="shared" si="66"/>
        <v/>
      </c>
      <c r="AB156" s="128" t="str">
        <f t="shared" si="66"/>
        <v/>
      </c>
      <c r="AC156" s="128" t="str">
        <f t="shared" si="66"/>
        <v/>
      </c>
      <c r="AD156" s="128" t="str">
        <f t="shared" si="66"/>
        <v/>
      </c>
      <c r="AE156" s="128" t="str">
        <f t="shared" si="66"/>
        <v/>
      </c>
    </row>
    <row r="157" spans="1:31" hidden="1" x14ac:dyDescent="0.3">
      <c r="E157" t="s">
        <v>227</v>
      </c>
      <c r="Q157" s="119" t="str">
        <f>IFERROR(SUM(Q137:U137)/P108,"")</f>
        <v/>
      </c>
    </row>
  </sheetData>
  <sheetProtection password="CE28" sheet="1" objects="1" scenarios="1"/>
  <mergeCells count="3">
    <mergeCell ref="B1:I1"/>
    <mergeCell ref="N1:Q1"/>
    <mergeCell ref="S1:U1"/>
  </mergeCells>
  <conditionalFormatting sqref="B120">
    <cfRule type="cellIs" dxfId="10" priority="10" operator="equal">
      <formula>0</formula>
    </cfRule>
    <cfRule type="cellIs" dxfId="9" priority="11" operator="greaterThan">
      <formula>0</formula>
    </cfRule>
  </conditionalFormatting>
  <conditionalFormatting sqref="B148">
    <cfRule type="cellIs" dxfId="8" priority="4" operator="equal">
      <formula>0</formula>
    </cfRule>
    <cfRule type="cellIs" dxfId="7" priority="5" operator="greaterThan">
      <formula>0</formula>
    </cfRule>
  </conditionalFormatting>
  <conditionalFormatting sqref="M120:AE120">
    <cfRule type="cellIs" dxfId="6" priority="8" operator="equal">
      <formula>0</formula>
    </cfRule>
    <cfRule type="cellIs" dxfId="5" priority="9" operator="greaterThan">
      <formula>0</formula>
    </cfRule>
  </conditionalFormatting>
  <conditionalFormatting sqref="M148:AE148">
    <cfRule type="cellIs" dxfId="4" priority="6" operator="equal">
      <formula>0</formula>
    </cfRule>
    <cfRule type="cellIs" dxfId="3" priority="7" operator="greaterThan">
      <formula>0</formula>
    </cfRule>
  </conditionalFormatting>
  <conditionalFormatting sqref="M153:AE153">
    <cfRule type="cellIs" dxfId="2" priority="2" operator="between">
      <formula>1</formula>
      <formula>1.2</formula>
    </cfRule>
    <cfRule type="cellIs" dxfId="1" priority="3" operator="lessThanOrEqual">
      <formula>1</formula>
    </cfRule>
  </conditionalFormatting>
  <dataValidations count="5">
    <dataValidation type="list" allowBlank="1" showInputMessage="1" showErrorMessage="1" sqref="M6:AE6" xr:uid="{00000000-0002-0000-0100-000000000000}">
      <formula1>"K,Ś"</formula1>
      <formula2>0</formula2>
    </dataValidation>
    <dataValidation type="list" allowBlank="1" showInputMessage="1" showErrorMessage="1" sqref="M7:AE7" xr:uid="{00000000-0002-0000-0100-000001000000}">
      <formula1>"W,P"</formula1>
      <formula2>0</formula2>
    </dataValidation>
    <dataValidation type="decimal" operator="lessThanOrEqual" allowBlank="1" showInputMessage="1" showErrorMessage="1" sqref="M56:M57 O56:AE57" xr:uid="{00000000-0002-0000-0100-000002000000}">
      <formula1>0</formula1>
      <formula2>0</formula2>
    </dataValidation>
    <dataValidation type="list" allowBlank="1" showErrorMessage="1" sqref="F47" xr:uid="{00000000-0002-0000-0100-000003000000}">
      <formula1>"ryczałt,podatek liniowy,inne (np. skala podatkowa)"</formula1>
      <formula2>0</formula2>
    </dataValidation>
    <dataValidation type="list" allowBlank="1" sqref="I53" xr:uid="{00000000-0002-0000-0100-000004000000}">
      <formula1>"wybierz opcje dla pobrań właścicielskich,koszty standardowe,koszty pokryte z innych źródeł,inna wartość"</formula1>
      <formula2>0</formula2>
    </dataValidation>
  </dataValidations>
  <pageMargins left="0.70833333333333304" right="0.70833333333333304" top="0.35416666666666702" bottom="0.35416666666666702" header="0.511811023622047" footer="0.511811023622047"/>
  <pageSetup paperSize="9" fitToHeight="0" orientation="landscape" horizontalDpi="300" verticalDpi="300"/>
  <rowBreaks count="1" manualBreakCount="1">
    <brk id="64" max="16383" man="1"/>
  </rowBreaks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3:D13"/>
  <sheetViews>
    <sheetView zoomScaleNormal="100" workbookViewId="0">
      <selection activeCell="F23" sqref="F23"/>
    </sheetView>
  </sheetViews>
  <sheetFormatPr defaultColWidth="8.6640625" defaultRowHeight="14.4" x14ac:dyDescent="0.3"/>
  <sheetData>
    <row r="3" spans="3:4" x14ac:dyDescent="0.3">
      <c r="D3" t="s">
        <v>228</v>
      </c>
    </row>
    <row r="4" spans="3:4" x14ac:dyDescent="0.3">
      <c r="D4" t="s">
        <v>229</v>
      </c>
    </row>
    <row r="5" spans="3:4" x14ac:dyDescent="0.3">
      <c r="D5" t="s">
        <v>141</v>
      </c>
    </row>
    <row r="6" spans="3:4" x14ac:dyDescent="0.3">
      <c r="D6" t="s">
        <v>230</v>
      </c>
    </row>
    <row r="9" spans="3:4" x14ac:dyDescent="0.3">
      <c r="C9" t="s">
        <v>231</v>
      </c>
    </row>
    <row r="10" spans="3:4" x14ac:dyDescent="0.3">
      <c r="C10" t="s">
        <v>232</v>
      </c>
      <c r="D10">
        <v>1265.95</v>
      </c>
    </row>
    <row r="11" spans="3:4" x14ac:dyDescent="0.3">
      <c r="C11" t="s">
        <v>233</v>
      </c>
      <c r="D11">
        <v>1049.5899999999999</v>
      </c>
    </row>
    <row r="12" spans="3:4" x14ac:dyDescent="0.3">
      <c r="C12" t="s">
        <v>234</v>
      </c>
      <c r="D12">
        <v>500</v>
      </c>
    </row>
    <row r="13" spans="3:4" x14ac:dyDescent="0.3">
      <c r="C13" t="s">
        <v>235</v>
      </c>
      <c r="D13">
        <v>1.75</v>
      </c>
    </row>
  </sheetData>
  <sheetProtection password="CE28" sheet="1" objects="1" scenarios="1"/>
  <pageMargins left="0.7" right="0.7" top="0.75" bottom="0.75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79998168889431442"/>
    <pageSetUpPr fitToPage="1"/>
  </sheetPr>
  <dimension ref="B1:V279"/>
  <sheetViews>
    <sheetView showGridLines="0" zoomScaleNormal="100" workbookViewId="0">
      <pane xSplit="2" ySplit="25" topLeftCell="C31" activePane="bottomRight" state="frozen"/>
      <selection pane="topRight" activeCell="C1" sqref="C1"/>
      <selection pane="bottomLeft" activeCell="A31" sqref="A31"/>
      <selection pane="bottomRight" activeCell="C26" sqref="C26"/>
    </sheetView>
  </sheetViews>
  <sheetFormatPr defaultColWidth="8.6640625" defaultRowHeight="14.4" x14ac:dyDescent="0.3"/>
  <cols>
    <col min="1" max="1" width="2.44140625" customWidth="1"/>
    <col min="2" max="2" width="6" customWidth="1"/>
    <col min="3" max="3" width="64.33203125" customWidth="1"/>
    <col min="4" max="4" width="20.109375" customWidth="1"/>
    <col min="5" max="8" width="16" customWidth="1"/>
    <col min="9" max="9" width="11.21875" customWidth="1"/>
    <col min="10" max="23" width="13.44140625" customWidth="1"/>
  </cols>
  <sheetData>
    <row r="1" spans="2:8" ht="27" customHeight="1" x14ac:dyDescent="0.3">
      <c r="B1" s="7" t="s">
        <v>236</v>
      </c>
      <c r="C1" s="7"/>
      <c r="D1" s="7"/>
      <c r="E1" s="7"/>
      <c r="F1" s="7"/>
      <c r="G1" s="7"/>
      <c r="H1" s="7"/>
    </row>
    <row r="2" spans="2:8" ht="14.25" customHeight="1" x14ac:dyDescent="0.3">
      <c r="B2" s="6" t="s">
        <v>237</v>
      </c>
      <c r="C2" s="6"/>
      <c r="D2" s="6"/>
      <c r="E2" s="6"/>
      <c r="F2" s="6"/>
      <c r="G2" s="6"/>
      <c r="H2" s="6"/>
    </row>
    <row r="3" spans="2:8" ht="14.25" customHeight="1" x14ac:dyDescent="0.3"/>
    <row r="4" spans="2:8" ht="17.25" customHeight="1" x14ac:dyDescent="0.3">
      <c r="B4" s="1" t="s">
        <v>238</v>
      </c>
      <c r="C4" s="1"/>
      <c r="D4" s="1"/>
      <c r="E4" s="1"/>
      <c r="F4" s="1"/>
      <c r="G4" s="1"/>
      <c r="H4" s="1"/>
    </row>
    <row r="5" spans="2:8" ht="15" customHeight="1" x14ac:dyDescent="0.3">
      <c r="C5" s="129" t="s">
        <v>239</v>
      </c>
      <c r="D5" s="130"/>
    </row>
    <row r="6" spans="2:8" ht="15" customHeight="1" x14ac:dyDescent="0.3">
      <c r="C6" s="129" t="s">
        <v>240</v>
      </c>
      <c r="D6" s="131"/>
    </row>
    <row r="7" spans="2:8" ht="15" customHeight="1" x14ac:dyDescent="0.3">
      <c r="C7" s="129" t="s">
        <v>40</v>
      </c>
      <c r="D7" s="132"/>
    </row>
    <row r="8" spans="2:8" ht="15" customHeight="1" x14ac:dyDescent="0.3">
      <c r="C8" s="129" t="s">
        <v>241</v>
      </c>
      <c r="D8" s="133"/>
    </row>
    <row r="9" spans="2:8" ht="15" customHeight="1" x14ac:dyDescent="0.3">
      <c r="C9" s="129" t="s">
        <v>242</v>
      </c>
      <c r="D9" s="133"/>
    </row>
    <row r="10" spans="2:8" ht="15" customHeight="1" x14ac:dyDescent="0.3">
      <c r="C10" s="129" t="s">
        <v>243</v>
      </c>
      <c r="D10" s="134" t="s">
        <v>244</v>
      </c>
    </row>
    <row r="11" spans="2:8" ht="15" customHeight="1" x14ac:dyDescent="0.3">
      <c r="C11" s="129" t="s">
        <v>245</v>
      </c>
      <c r="D11" s="132"/>
    </row>
    <row r="12" spans="2:8" ht="15" customHeight="1" x14ac:dyDescent="0.3">
      <c r="C12" s="15" t="s">
        <v>246</v>
      </c>
    </row>
    <row r="13" spans="2:8" ht="15" customHeight="1" x14ac:dyDescent="0.3"/>
    <row r="14" spans="2:8" ht="18" customHeight="1" x14ac:dyDescent="0.3">
      <c r="B14" s="1" t="s">
        <v>247</v>
      </c>
      <c r="C14" s="1"/>
      <c r="D14" s="1"/>
      <c r="E14" s="1"/>
      <c r="F14" s="1"/>
      <c r="G14" s="1"/>
      <c r="H14" s="1"/>
    </row>
    <row r="15" spans="2:8" ht="15" customHeight="1" x14ac:dyDescent="0.3">
      <c r="C15" s="129" t="s">
        <v>248</v>
      </c>
      <c r="D15" s="135">
        <f>IFERROR(MAX(0,$D$8-$D$9),0)</f>
        <v>0</v>
      </c>
    </row>
    <row r="16" spans="2:8" ht="15" customHeight="1" x14ac:dyDescent="0.3">
      <c r="C16" s="129" t="s">
        <v>249</v>
      </c>
      <c r="D16" s="136">
        <f>IFERROR($D$5,0)</f>
        <v>0</v>
      </c>
    </row>
    <row r="17" spans="2:22" ht="15" customHeight="1" x14ac:dyDescent="0.3">
      <c r="C17" s="129" t="s">
        <v>250</v>
      </c>
      <c r="D17" s="136">
        <f>IFERROR($D$16/$D$15,0)</f>
        <v>0</v>
      </c>
    </row>
    <row r="18" spans="2:22" ht="15" customHeight="1" x14ac:dyDescent="0.3">
      <c r="C18" s="129" t="s">
        <v>251</v>
      </c>
      <c r="D18" s="136">
        <f>IFERROR($D$5*$D$7/12,0)</f>
        <v>0</v>
      </c>
    </row>
    <row r="19" spans="2:22" ht="15" customHeight="1" x14ac:dyDescent="0.3">
      <c r="C19" s="129" t="s">
        <v>252</v>
      </c>
      <c r="D19" s="137">
        <f>IFERROR(EDATE($D$6,1),"")</f>
        <v>31</v>
      </c>
    </row>
    <row r="20" spans="2:22" ht="15" customHeight="1" x14ac:dyDescent="0.3">
      <c r="C20" s="129" t="s">
        <v>253</v>
      </c>
      <c r="D20" s="137">
        <f>IFERROR(EDATE($D$6,$D$9+1),"")</f>
        <v>31</v>
      </c>
    </row>
    <row r="21" spans="2:22" ht="15" customHeight="1" x14ac:dyDescent="0.3">
      <c r="C21" s="129" t="s">
        <v>254</v>
      </c>
      <c r="D21" s="137">
        <f>IFERROR(EDATE($D$6,$D$8),"")</f>
        <v>0</v>
      </c>
    </row>
    <row r="22" spans="2:22" ht="15" customHeight="1" x14ac:dyDescent="0.3">
      <c r="C22" s="129" t="s">
        <v>255</v>
      </c>
      <c r="D22" s="136">
        <f>SUM($E$40:$E$279)</f>
        <v>0</v>
      </c>
    </row>
    <row r="23" spans="2:22" ht="15" customHeight="1" x14ac:dyDescent="0.3">
      <c r="C23" s="129" t="s">
        <v>256</v>
      </c>
      <c r="D23" s="136">
        <f>IFERROR($D$5+$D$22,0)</f>
        <v>0</v>
      </c>
    </row>
    <row r="24" spans="2:22" ht="15" customHeight="1" x14ac:dyDescent="0.3">
      <c r="C24" s="129" t="s">
        <v>257</v>
      </c>
      <c r="D24" s="136">
        <f>IFERROR($D$5*$D$11,0)</f>
        <v>0</v>
      </c>
    </row>
    <row r="25" spans="2:22" ht="15" customHeight="1" x14ac:dyDescent="0.3">
      <c r="C25" s="129" t="s">
        <v>258</v>
      </c>
      <c r="D25" s="136">
        <f>V32</f>
        <v>0</v>
      </c>
    </row>
    <row r="27" spans="2:22" ht="14.25" customHeight="1" x14ac:dyDescent="0.3">
      <c r="B27" s="1" t="s">
        <v>259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2:22" x14ac:dyDescent="0.3">
      <c r="C28" s="138" t="s">
        <v>260</v>
      </c>
      <c r="D28" s="139" t="str">
        <f>'Prognoza KPiR klienta'!M3</f>
        <v>t-2</v>
      </c>
      <c r="E28" s="139" t="str">
        <f>'Prognoza KPiR klienta'!N3</f>
        <v>t-1</v>
      </c>
      <c r="F28" s="139">
        <f>'Prognoza KPiR klienta'!O3</f>
        <v>0</v>
      </c>
      <c r="G28" s="139">
        <f>'Prognoza KPiR klienta'!P3</f>
        <v>1</v>
      </c>
      <c r="H28" s="139">
        <f>'Prognoza KPiR klienta'!Q3</f>
        <v>2</v>
      </c>
      <c r="I28" s="139">
        <f>'Prognoza KPiR klienta'!R3</f>
        <v>3</v>
      </c>
      <c r="J28" s="139">
        <f>'Prognoza KPiR klienta'!S3</f>
        <v>4</v>
      </c>
      <c r="K28" s="139">
        <f>'Prognoza KPiR klienta'!T3</f>
        <v>5</v>
      </c>
      <c r="L28" s="139">
        <f>'Prognoza KPiR klienta'!U3</f>
        <v>6</v>
      </c>
      <c r="M28" s="139">
        <f>'Prognoza KPiR klienta'!V3</f>
        <v>7</v>
      </c>
      <c r="N28" s="139">
        <f>'Prognoza KPiR klienta'!W3</f>
        <v>8</v>
      </c>
      <c r="O28" s="139">
        <f>'Prognoza KPiR klienta'!X3</f>
        <v>9</v>
      </c>
      <c r="P28" s="139">
        <f>'Prognoza KPiR klienta'!Y3</f>
        <v>10</v>
      </c>
      <c r="Q28" s="139">
        <f>'Prognoza KPiR klienta'!Z3</f>
        <v>11</v>
      </c>
      <c r="R28" s="139">
        <f>'Prognoza KPiR klienta'!AA3</f>
        <v>12</v>
      </c>
      <c r="S28" s="139">
        <f>'Prognoza KPiR klienta'!AB3</f>
        <v>13</v>
      </c>
      <c r="T28" s="139">
        <f>'Prognoza KPiR klienta'!AC3</f>
        <v>14</v>
      </c>
      <c r="U28" s="139">
        <f>'Prognoza KPiR klienta'!AD3</f>
        <v>15</v>
      </c>
      <c r="V28" s="139">
        <f>'Prognoza KPiR klienta'!AE3</f>
        <v>16</v>
      </c>
    </row>
    <row r="29" spans="2:22" x14ac:dyDescent="0.3">
      <c r="C29" s="140" t="s">
        <v>261</v>
      </c>
      <c r="D29" s="141">
        <f>'Prognoza KPiR klienta'!L4</f>
        <v>45291</v>
      </c>
      <c r="E29" s="141">
        <f>'Prognoza KPiR klienta'!M4</f>
        <v>45657</v>
      </c>
      <c r="F29" s="141">
        <f>'Prognoza KPiR klienta'!N4</f>
        <v>46022</v>
      </c>
      <c r="G29" s="141">
        <f>'Prognoza KPiR klienta'!N4</f>
        <v>46022</v>
      </c>
      <c r="H29" s="141">
        <f>'Prognoza KPiR klienta'!P4</f>
        <v>46387</v>
      </c>
      <c r="I29" s="141">
        <f>'Prognoza KPiR klienta'!Q4</f>
        <v>46752</v>
      </c>
      <c r="J29" s="141">
        <f>'Prognoza KPiR klienta'!R4</f>
        <v>47118</v>
      </c>
      <c r="K29" s="141">
        <f>'Prognoza KPiR klienta'!S4</f>
        <v>47483</v>
      </c>
      <c r="L29" s="141">
        <f>'Prognoza KPiR klienta'!T4</f>
        <v>47848</v>
      </c>
      <c r="M29" s="141">
        <f>'Prognoza KPiR klienta'!U4</f>
        <v>48213</v>
      </c>
      <c r="N29" s="141">
        <f>'Prognoza KPiR klienta'!V4</f>
        <v>48579</v>
      </c>
      <c r="O29" s="141">
        <f>'Prognoza KPiR klienta'!W4</f>
        <v>48944</v>
      </c>
      <c r="P29" s="141">
        <f>'Prognoza KPiR klienta'!X4</f>
        <v>49309</v>
      </c>
      <c r="Q29" s="141">
        <f>'Prognoza KPiR klienta'!Y4</f>
        <v>49674</v>
      </c>
      <c r="R29" s="141">
        <f>'Prognoza KPiR klienta'!Z4</f>
        <v>50040</v>
      </c>
      <c r="S29" s="141">
        <f>'Prognoza KPiR klienta'!AA4</f>
        <v>50405</v>
      </c>
      <c r="T29" s="141">
        <f>'Prognoza KPiR klienta'!AB4</f>
        <v>50770</v>
      </c>
      <c r="U29" s="141">
        <f>'Prognoza KPiR klienta'!AC4</f>
        <v>51135</v>
      </c>
      <c r="V29" s="141">
        <f>'Prognoza KPiR klienta'!AD4</f>
        <v>51501</v>
      </c>
    </row>
    <row r="30" spans="2:22" x14ac:dyDescent="0.3">
      <c r="C30" s="140" t="s">
        <v>108</v>
      </c>
      <c r="D30" s="141">
        <f>'Prognoza KPiR klienta'!M4</f>
        <v>45657</v>
      </c>
      <c r="E30" s="141">
        <f>'Prognoza KPiR klienta'!N4</f>
        <v>46022</v>
      </c>
      <c r="F30" s="141">
        <f>'Prognoza KPiR klienta'!O4</f>
        <v>46203</v>
      </c>
      <c r="G30" s="141">
        <f>'Prognoza KPiR klienta'!P4</f>
        <v>46387</v>
      </c>
      <c r="H30" s="141">
        <f>'Prognoza KPiR klienta'!Q4</f>
        <v>46752</v>
      </c>
      <c r="I30" s="141">
        <f>'Prognoza KPiR klienta'!R4</f>
        <v>47118</v>
      </c>
      <c r="J30" s="141">
        <f>'Prognoza KPiR klienta'!S4</f>
        <v>47483</v>
      </c>
      <c r="K30" s="141">
        <f>'Prognoza KPiR klienta'!T4</f>
        <v>47848</v>
      </c>
      <c r="L30" s="141">
        <f>'Prognoza KPiR klienta'!U4</f>
        <v>48213</v>
      </c>
      <c r="M30" s="141">
        <f>'Prognoza KPiR klienta'!V4</f>
        <v>48579</v>
      </c>
      <c r="N30" s="141">
        <f>'Prognoza KPiR klienta'!W4</f>
        <v>48944</v>
      </c>
      <c r="O30" s="141">
        <f>'Prognoza KPiR klienta'!X4</f>
        <v>49309</v>
      </c>
      <c r="P30" s="141">
        <f>'Prognoza KPiR klienta'!Y4</f>
        <v>49674</v>
      </c>
      <c r="Q30" s="141">
        <f>'Prognoza KPiR klienta'!Z4</f>
        <v>50040</v>
      </c>
      <c r="R30" s="141">
        <f>'Prognoza KPiR klienta'!AA4</f>
        <v>50405</v>
      </c>
      <c r="S30" s="141">
        <f>'Prognoza KPiR klienta'!AB4</f>
        <v>50770</v>
      </c>
      <c r="T30" s="141">
        <f>'Prognoza KPiR klienta'!AC4</f>
        <v>51135</v>
      </c>
      <c r="U30" s="141">
        <f>'Prognoza KPiR klienta'!AD4</f>
        <v>51501</v>
      </c>
      <c r="V30" s="141">
        <f>'Prognoza KPiR klienta'!AE4</f>
        <v>51866</v>
      </c>
    </row>
    <row r="31" spans="2:22" x14ac:dyDescent="0.3">
      <c r="C31" s="140" t="s">
        <v>262</v>
      </c>
      <c r="D31" s="142">
        <f t="shared" ref="D31:V31" si="0">IF(OR($D$5=0,$D$6=""),0,IF(AND($D$6&gt;D29,$D$6&lt;=D30),$D$5,0))</f>
        <v>0</v>
      </c>
      <c r="E31" s="142">
        <f t="shared" si="0"/>
        <v>0</v>
      </c>
      <c r="F31" s="142">
        <f t="shared" si="0"/>
        <v>0</v>
      </c>
      <c r="G31" s="142">
        <f t="shared" si="0"/>
        <v>0</v>
      </c>
      <c r="H31" s="142">
        <f t="shared" si="0"/>
        <v>0</v>
      </c>
      <c r="I31" s="142">
        <f t="shared" si="0"/>
        <v>0</v>
      </c>
      <c r="J31" s="142">
        <f t="shared" si="0"/>
        <v>0</v>
      </c>
      <c r="K31" s="142">
        <f t="shared" si="0"/>
        <v>0</v>
      </c>
      <c r="L31" s="142">
        <f t="shared" si="0"/>
        <v>0</v>
      </c>
      <c r="M31" s="142">
        <f t="shared" si="0"/>
        <v>0</v>
      </c>
      <c r="N31" s="142">
        <f t="shared" si="0"/>
        <v>0</v>
      </c>
      <c r="O31" s="142">
        <f t="shared" si="0"/>
        <v>0</v>
      </c>
      <c r="P31" s="142">
        <f t="shared" si="0"/>
        <v>0</v>
      </c>
      <c r="Q31" s="142">
        <f t="shared" si="0"/>
        <v>0</v>
      </c>
      <c r="R31" s="142">
        <f t="shared" si="0"/>
        <v>0</v>
      </c>
      <c r="S31" s="142">
        <f t="shared" si="0"/>
        <v>0</v>
      </c>
      <c r="T31" s="142">
        <f t="shared" si="0"/>
        <v>0</v>
      </c>
      <c r="U31" s="142">
        <f t="shared" si="0"/>
        <v>0</v>
      </c>
      <c r="V31" s="142">
        <f t="shared" si="0"/>
        <v>0</v>
      </c>
    </row>
    <row r="32" spans="2:22" x14ac:dyDescent="0.3">
      <c r="C32" s="140" t="s">
        <v>263</v>
      </c>
      <c r="D32" s="142">
        <f t="shared" ref="D32:V32" si="1">IF(OR($D$5=0,$D$6="",D30&lt;$D$6),0,IFERROR(LOOKUP(2,1/($C$40:$C$279&lt;=D30),$H$40:$H$279),$D$5))</f>
        <v>0</v>
      </c>
      <c r="E32" s="142">
        <f t="shared" si="1"/>
        <v>0</v>
      </c>
      <c r="F32" s="142">
        <f t="shared" si="1"/>
        <v>0</v>
      </c>
      <c r="G32" s="142">
        <f t="shared" si="1"/>
        <v>0</v>
      </c>
      <c r="H32" s="142">
        <f t="shared" si="1"/>
        <v>0</v>
      </c>
      <c r="I32" s="142">
        <f t="shared" si="1"/>
        <v>0</v>
      </c>
      <c r="J32" s="142">
        <f t="shared" si="1"/>
        <v>0</v>
      </c>
      <c r="K32" s="142">
        <f t="shared" si="1"/>
        <v>0</v>
      </c>
      <c r="L32" s="142">
        <f t="shared" si="1"/>
        <v>0</v>
      </c>
      <c r="M32" s="142">
        <f t="shared" si="1"/>
        <v>0</v>
      </c>
      <c r="N32" s="142">
        <f t="shared" si="1"/>
        <v>0</v>
      </c>
      <c r="O32" s="142">
        <f t="shared" si="1"/>
        <v>0</v>
      </c>
      <c r="P32" s="142">
        <f t="shared" si="1"/>
        <v>0</v>
      </c>
      <c r="Q32" s="142">
        <f t="shared" si="1"/>
        <v>0</v>
      </c>
      <c r="R32" s="142">
        <f t="shared" si="1"/>
        <v>0</v>
      </c>
      <c r="S32" s="142">
        <f t="shared" si="1"/>
        <v>0</v>
      </c>
      <c r="T32" s="142">
        <f t="shared" si="1"/>
        <v>0</v>
      </c>
      <c r="U32" s="142">
        <f t="shared" si="1"/>
        <v>0</v>
      </c>
      <c r="V32" s="142">
        <f t="shared" si="1"/>
        <v>0</v>
      </c>
    </row>
    <row r="33" spans="2:22" x14ac:dyDescent="0.3">
      <c r="C33" s="140" t="s">
        <v>264</v>
      </c>
      <c r="D33" s="142">
        <f t="shared" ref="D33:V33" si="2">SUMIFS($E$40:$E$279,$C$40:$C$279,"&gt;"&amp;D29,$C$40:$C$279,"&lt;="&amp;D30)</f>
        <v>0</v>
      </c>
      <c r="E33" s="142">
        <f t="shared" si="2"/>
        <v>0</v>
      </c>
      <c r="F33" s="142">
        <f t="shared" si="2"/>
        <v>0</v>
      </c>
      <c r="G33" s="142">
        <f t="shared" si="2"/>
        <v>0</v>
      </c>
      <c r="H33" s="142">
        <f t="shared" si="2"/>
        <v>0</v>
      </c>
      <c r="I33" s="142">
        <f t="shared" si="2"/>
        <v>0</v>
      </c>
      <c r="J33" s="142">
        <f t="shared" si="2"/>
        <v>0</v>
      </c>
      <c r="K33" s="142">
        <f t="shared" si="2"/>
        <v>0</v>
      </c>
      <c r="L33" s="142">
        <f t="shared" si="2"/>
        <v>0</v>
      </c>
      <c r="M33" s="142">
        <f t="shared" si="2"/>
        <v>0</v>
      </c>
      <c r="N33" s="142">
        <f t="shared" si="2"/>
        <v>0</v>
      </c>
      <c r="O33" s="142">
        <f t="shared" si="2"/>
        <v>0</v>
      </c>
      <c r="P33" s="142">
        <f t="shared" si="2"/>
        <v>0</v>
      </c>
      <c r="Q33" s="142">
        <f t="shared" si="2"/>
        <v>0</v>
      </c>
      <c r="R33" s="142">
        <f t="shared" si="2"/>
        <v>0</v>
      </c>
      <c r="S33" s="142">
        <f t="shared" si="2"/>
        <v>0</v>
      </c>
      <c r="T33" s="142">
        <f t="shared" si="2"/>
        <v>0</v>
      </c>
      <c r="U33" s="142">
        <f t="shared" si="2"/>
        <v>0</v>
      </c>
      <c r="V33" s="142">
        <f t="shared" si="2"/>
        <v>0</v>
      </c>
    </row>
    <row r="34" spans="2:22" x14ac:dyDescent="0.3">
      <c r="C34" s="140" t="s">
        <v>265</v>
      </c>
      <c r="D34" s="142">
        <f t="shared" ref="D34:V34" si="3">SUMIFS($F$40:$F$279,$C$40:$C$279,"&gt;"&amp;D29,$C$40:$C$279,"&lt;="&amp;D30)</f>
        <v>0</v>
      </c>
      <c r="E34" s="142">
        <f t="shared" si="3"/>
        <v>0</v>
      </c>
      <c r="F34" s="142">
        <f t="shared" si="3"/>
        <v>0</v>
      </c>
      <c r="G34" s="142">
        <f t="shared" si="3"/>
        <v>0</v>
      </c>
      <c r="H34" s="142">
        <f t="shared" si="3"/>
        <v>0</v>
      </c>
      <c r="I34" s="142">
        <f t="shared" si="3"/>
        <v>0</v>
      </c>
      <c r="J34" s="142">
        <f t="shared" si="3"/>
        <v>0</v>
      </c>
      <c r="K34" s="142">
        <f t="shared" si="3"/>
        <v>0</v>
      </c>
      <c r="L34" s="142">
        <f t="shared" si="3"/>
        <v>0</v>
      </c>
      <c r="M34" s="142">
        <f t="shared" si="3"/>
        <v>0</v>
      </c>
      <c r="N34" s="142">
        <f t="shared" si="3"/>
        <v>0</v>
      </c>
      <c r="O34" s="142">
        <f t="shared" si="3"/>
        <v>0</v>
      </c>
      <c r="P34" s="142">
        <f t="shared" si="3"/>
        <v>0</v>
      </c>
      <c r="Q34" s="142">
        <f t="shared" si="3"/>
        <v>0</v>
      </c>
      <c r="R34" s="142">
        <f t="shared" si="3"/>
        <v>0</v>
      </c>
      <c r="S34" s="142">
        <f t="shared" si="3"/>
        <v>0</v>
      </c>
      <c r="T34" s="142">
        <f t="shared" si="3"/>
        <v>0</v>
      </c>
      <c r="U34" s="142">
        <f t="shared" si="3"/>
        <v>0</v>
      </c>
      <c r="V34" s="142">
        <f t="shared" si="3"/>
        <v>0</v>
      </c>
    </row>
    <row r="35" spans="2:22" x14ac:dyDescent="0.3">
      <c r="C35" s="140" t="s">
        <v>266</v>
      </c>
      <c r="D35" s="143">
        <f>ROUND(D32-(0+D31-D34),2)</f>
        <v>0</v>
      </c>
      <c r="E35" s="143">
        <f>ROUND(E32-(D32+E31-E34),2)</f>
        <v>0</v>
      </c>
      <c r="F35" s="143">
        <f>ROUND(F32-(E32+F31-F34),2)</f>
        <v>0</v>
      </c>
      <c r="G35" s="143">
        <f>ROUND(G32-(E32+G31-G34),2)</f>
        <v>0</v>
      </c>
      <c r="H35" s="143">
        <f t="shared" ref="H35:V35" si="4">ROUND(H32-(G32+H31-H34),2)</f>
        <v>0</v>
      </c>
      <c r="I35" s="143">
        <f t="shared" si="4"/>
        <v>0</v>
      </c>
      <c r="J35" s="143">
        <f t="shared" si="4"/>
        <v>0</v>
      </c>
      <c r="K35" s="143">
        <f t="shared" si="4"/>
        <v>0</v>
      </c>
      <c r="L35" s="143">
        <f t="shared" si="4"/>
        <v>0</v>
      </c>
      <c r="M35" s="143">
        <f t="shared" si="4"/>
        <v>0</v>
      </c>
      <c r="N35" s="143">
        <f t="shared" si="4"/>
        <v>0</v>
      </c>
      <c r="O35" s="143">
        <f t="shared" si="4"/>
        <v>0</v>
      </c>
      <c r="P35" s="143">
        <f t="shared" si="4"/>
        <v>0</v>
      </c>
      <c r="Q35" s="143">
        <f t="shared" si="4"/>
        <v>0</v>
      </c>
      <c r="R35" s="143">
        <f t="shared" si="4"/>
        <v>0</v>
      </c>
      <c r="S35" s="143">
        <f t="shared" si="4"/>
        <v>0</v>
      </c>
      <c r="T35" s="143">
        <f t="shared" si="4"/>
        <v>0</v>
      </c>
      <c r="U35" s="143">
        <f t="shared" si="4"/>
        <v>0</v>
      </c>
      <c r="V35" s="143">
        <f t="shared" si="4"/>
        <v>0</v>
      </c>
    </row>
    <row r="36" spans="2:22" x14ac:dyDescent="0.3">
      <c r="C36" s="138" t="s">
        <v>267</v>
      </c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4"/>
      <c r="O36" s="144"/>
      <c r="P36" s="144"/>
      <c r="Q36" s="144"/>
      <c r="R36" s="144"/>
      <c r="S36" s="144"/>
      <c r="T36" s="144"/>
      <c r="U36" s="144"/>
      <c r="V36" s="144"/>
    </row>
    <row r="37" spans="2:22" x14ac:dyDescent="0.3">
      <c r="C37" s="140" t="s">
        <v>268</v>
      </c>
      <c r="D37" s="142">
        <f t="shared" ref="D37:V37" si="5">IFERROR(D33+D36,D33)</f>
        <v>0</v>
      </c>
      <c r="E37" s="142">
        <f t="shared" si="5"/>
        <v>0</v>
      </c>
      <c r="F37" s="142">
        <f t="shared" si="5"/>
        <v>0</v>
      </c>
      <c r="G37" s="142">
        <f t="shared" si="5"/>
        <v>0</v>
      </c>
      <c r="H37" s="142">
        <f t="shared" si="5"/>
        <v>0</v>
      </c>
      <c r="I37" s="142">
        <f t="shared" si="5"/>
        <v>0</v>
      </c>
      <c r="J37" s="142">
        <f t="shared" si="5"/>
        <v>0</v>
      </c>
      <c r="K37" s="142">
        <f t="shared" si="5"/>
        <v>0</v>
      </c>
      <c r="L37" s="142">
        <f t="shared" si="5"/>
        <v>0</v>
      </c>
      <c r="M37" s="142">
        <f t="shared" si="5"/>
        <v>0</v>
      </c>
      <c r="N37" s="142">
        <f t="shared" si="5"/>
        <v>0</v>
      </c>
      <c r="O37" s="142">
        <f t="shared" si="5"/>
        <v>0</v>
      </c>
      <c r="P37" s="142">
        <f t="shared" si="5"/>
        <v>0</v>
      </c>
      <c r="Q37" s="142">
        <f t="shared" si="5"/>
        <v>0</v>
      </c>
      <c r="R37" s="142">
        <f t="shared" si="5"/>
        <v>0</v>
      </c>
      <c r="S37" s="142">
        <f t="shared" si="5"/>
        <v>0</v>
      </c>
      <c r="T37" s="142">
        <f t="shared" si="5"/>
        <v>0</v>
      </c>
      <c r="U37" s="142">
        <f t="shared" si="5"/>
        <v>0</v>
      </c>
      <c r="V37" s="142">
        <f t="shared" si="5"/>
        <v>0</v>
      </c>
    </row>
    <row r="39" spans="2:22" ht="14.25" customHeight="1" x14ac:dyDescent="0.3">
      <c r="B39" s="1" t="s">
        <v>269</v>
      </c>
      <c r="C39" s="1"/>
      <c r="D39" s="1"/>
      <c r="E39" s="1"/>
      <c r="F39" s="1"/>
      <c r="G39" s="1"/>
      <c r="H39" s="1"/>
    </row>
    <row r="40" spans="2:22" x14ac:dyDescent="0.3">
      <c r="B40" s="145" t="str">
        <f>IF(1&lt;=$D$8,1,"")</f>
        <v/>
      </c>
      <c r="C40" s="146" t="str">
        <f t="shared" ref="C40:C103" si="6">IF(B40="","",EDATE($D$6,B40))</f>
        <v/>
      </c>
      <c r="D40" s="147" t="str">
        <f>IF(B40="","",$D$5)</f>
        <v/>
      </c>
      <c r="E40" s="147" t="str">
        <f t="shared" ref="E40:E103" si="7">IF(B40="","",D40*$D$7/12)</f>
        <v/>
      </c>
      <c r="F40" s="147" t="str">
        <f t="shared" ref="F40:F103" si="8">IF(B40="","",IF(B40&lt;=$D$9,0,MIN(D40,IFERROR($D$16/$D$15,0))))</f>
        <v/>
      </c>
      <c r="G40" s="147" t="str">
        <f t="shared" ref="G40:G103" si="9">IF(B40="","",E40+F40)</f>
        <v/>
      </c>
      <c r="H40" s="147" t="str">
        <f t="shared" ref="H40:H103" si="10">IF(B40="","",D40-F40)</f>
        <v/>
      </c>
    </row>
    <row r="41" spans="2:22" x14ac:dyDescent="0.3">
      <c r="B41" s="148" t="str">
        <f>IF(2&lt;=$D$8,2,"")</f>
        <v/>
      </c>
      <c r="C41" s="149" t="str">
        <f t="shared" si="6"/>
        <v/>
      </c>
      <c r="D41" s="150" t="str">
        <f t="shared" ref="D41:D104" si="11">IF(B41="","",H40)</f>
        <v/>
      </c>
      <c r="E41" s="150" t="str">
        <f t="shared" si="7"/>
        <v/>
      </c>
      <c r="F41" s="150" t="str">
        <f t="shared" si="8"/>
        <v/>
      </c>
      <c r="G41" s="150" t="str">
        <f t="shared" si="9"/>
        <v/>
      </c>
      <c r="H41" s="150" t="str">
        <f t="shared" si="10"/>
        <v/>
      </c>
    </row>
    <row r="42" spans="2:22" x14ac:dyDescent="0.3">
      <c r="B42" s="145" t="str">
        <f>IF(3&lt;=$D$8,3,"")</f>
        <v/>
      </c>
      <c r="C42" s="146" t="str">
        <f t="shared" si="6"/>
        <v/>
      </c>
      <c r="D42" s="147" t="str">
        <f t="shared" si="11"/>
        <v/>
      </c>
      <c r="E42" s="147" t="str">
        <f t="shared" si="7"/>
        <v/>
      </c>
      <c r="F42" s="147" t="str">
        <f t="shared" si="8"/>
        <v/>
      </c>
      <c r="G42" s="147" t="str">
        <f t="shared" si="9"/>
        <v/>
      </c>
      <c r="H42" s="147" t="str">
        <f t="shared" si="10"/>
        <v/>
      </c>
    </row>
    <row r="43" spans="2:22" x14ac:dyDescent="0.3">
      <c r="B43" s="148" t="str">
        <f>IF(4&lt;=$D$8,4,"")</f>
        <v/>
      </c>
      <c r="C43" s="149" t="str">
        <f t="shared" si="6"/>
        <v/>
      </c>
      <c r="D43" s="150" t="str">
        <f t="shared" si="11"/>
        <v/>
      </c>
      <c r="E43" s="150" t="str">
        <f t="shared" si="7"/>
        <v/>
      </c>
      <c r="F43" s="150" t="str">
        <f t="shared" si="8"/>
        <v/>
      </c>
      <c r="G43" s="150" t="str">
        <f t="shared" si="9"/>
        <v/>
      </c>
      <c r="H43" s="150" t="str">
        <f t="shared" si="10"/>
        <v/>
      </c>
    </row>
    <row r="44" spans="2:22" x14ac:dyDescent="0.3">
      <c r="B44" s="145" t="str">
        <f>IF(5&lt;=$D$8,5,"")</f>
        <v/>
      </c>
      <c r="C44" s="146" t="str">
        <f t="shared" si="6"/>
        <v/>
      </c>
      <c r="D44" s="147" t="str">
        <f t="shared" si="11"/>
        <v/>
      </c>
      <c r="E44" s="147" t="str">
        <f t="shared" si="7"/>
        <v/>
      </c>
      <c r="F44" s="147" t="str">
        <f t="shared" si="8"/>
        <v/>
      </c>
      <c r="G44" s="147" t="str">
        <f t="shared" si="9"/>
        <v/>
      </c>
      <c r="H44" s="147" t="str">
        <f t="shared" si="10"/>
        <v/>
      </c>
    </row>
    <row r="45" spans="2:22" x14ac:dyDescent="0.3">
      <c r="B45" s="148" t="str">
        <f>IF(6&lt;=$D$8,6,"")</f>
        <v/>
      </c>
      <c r="C45" s="149" t="str">
        <f t="shared" si="6"/>
        <v/>
      </c>
      <c r="D45" s="150" t="str">
        <f t="shared" si="11"/>
        <v/>
      </c>
      <c r="E45" s="150" t="str">
        <f t="shared" si="7"/>
        <v/>
      </c>
      <c r="F45" s="150" t="str">
        <f t="shared" si="8"/>
        <v/>
      </c>
      <c r="G45" s="150" t="str">
        <f t="shared" si="9"/>
        <v/>
      </c>
      <c r="H45" s="150" t="str">
        <f t="shared" si="10"/>
        <v/>
      </c>
    </row>
    <row r="46" spans="2:22" x14ac:dyDescent="0.3">
      <c r="B46" s="145" t="str">
        <f>IF(7&lt;=$D$8,7,"")</f>
        <v/>
      </c>
      <c r="C46" s="146" t="str">
        <f t="shared" si="6"/>
        <v/>
      </c>
      <c r="D46" s="147" t="str">
        <f t="shared" si="11"/>
        <v/>
      </c>
      <c r="E46" s="147" t="str">
        <f t="shared" si="7"/>
        <v/>
      </c>
      <c r="F46" s="147" t="str">
        <f t="shared" si="8"/>
        <v/>
      </c>
      <c r="G46" s="147" t="str">
        <f t="shared" si="9"/>
        <v/>
      </c>
      <c r="H46" s="147" t="str">
        <f t="shared" si="10"/>
        <v/>
      </c>
    </row>
    <row r="47" spans="2:22" x14ac:dyDescent="0.3">
      <c r="B47" s="148" t="str">
        <f>IF(8&lt;=$D$8,8,"")</f>
        <v/>
      </c>
      <c r="C47" s="149" t="str">
        <f t="shared" si="6"/>
        <v/>
      </c>
      <c r="D47" s="150" t="str">
        <f t="shared" si="11"/>
        <v/>
      </c>
      <c r="E47" s="150" t="str">
        <f t="shared" si="7"/>
        <v/>
      </c>
      <c r="F47" s="150" t="str">
        <f t="shared" si="8"/>
        <v/>
      </c>
      <c r="G47" s="150" t="str">
        <f t="shared" si="9"/>
        <v/>
      </c>
      <c r="H47" s="150" t="str">
        <f t="shared" si="10"/>
        <v/>
      </c>
    </row>
    <row r="48" spans="2:22" x14ac:dyDescent="0.3">
      <c r="B48" s="145" t="str">
        <f>IF(9&lt;=$D$8,9,"")</f>
        <v/>
      </c>
      <c r="C48" s="146" t="str">
        <f t="shared" si="6"/>
        <v/>
      </c>
      <c r="D48" s="147" t="str">
        <f t="shared" si="11"/>
        <v/>
      </c>
      <c r="E48" s="147" t="str">
        <f t="shared" si="7"/>
        <v/>
      </c>
      <c r="F48" s="147" t="str">
        <f t="shared" si="8"/>
        <v/>
      </c>
      <c r="G48" s="147" t="str">
        <f t="shared" si="9"/>
        <v/>
      </c>
      <c r="H48" s="147" t="str">
        <f t="shared" si="10"/>
        <v/>
      </c>
    </row>
    <row r="49" spans="2:8" x14ac:dyDescent="0.3">
      <c r="B49" s="148" t="str">
        <f>IF(10&lt;=$D$8,10,"")</f>
        <v/>
      </c>
      <c r="C49" s="149" t="str">
        <f t="shared" si="6"/>
        <v/>
      </c>
      <c r="D49" s="150" t="str">
        <f t="shared" si="11"/>
        <v/>
      </c>
      <c r="E49" s="150" t="str">
        <f t="shared" si="7"/>
        <v/>
      </c>
      <c r="F49" s="150" t="str">
        <f t="shared" si="8"/>
        <v/>
      </c>
      <c r="G49" s="150" t="str">
        <f t="shared" si="9"/>
        <v/>
      </c>
      <c r="H49" s="150" t="str">
        <f t="shared" si="10"/>
        <v/>
      </c>
    </row>
    <row r="50" spans="2:8" x14ac:dyDescent="0.3">
      <c r="B50" s="145" t="str">
        <f>IF(11&lt;=$D$8,11,"")</f>
        <v/>
      </c>
      <c r="C50" s="146" t="str">
        <f t="shared" si="6"/>
        <v/>
      </c>
      <c r="D50" s="147" t="str">
        <f t="shared" si="11"/>
        <v/>
      </c>
      <c r="E50" s="147" t="str">
        <f t="shared" si="7"/>
        <v/>
      </c>
      <c r="F50" s="147" t="str">
        <f t="shared" si="8"/>
        <v/>
      </c>
      <c r="G50" s="147" t="str">
        <f t="shared" si="9"/>
        <v/>
      </c>
      <c r="H50" s="147" t="str">
        <f t="shared" si="10"/>
        <v/>
      </c>
    </row>
    <row r="51" spans="2:8" x14ac:dyDescent="0.3">
      <c r="B51" s="148" t="str">
        <f>IF(12&lt;=$D$8,12,"")</f>
        <v/>
      </c>
      <c r="C51" s="149" t="str">
        <f t="shared" si="6"/>
        <v/>
      </c>
      <c r="D51" s="150" t="str">
        <f t="shared" si="11"/>
        <v/>
      </c>
      <c r="E51" s="150" t="str">
        <f t="shared" si="7"/>
        <v/>
      </c>
      <c r="F51" s="150" t="str">
        <f t="shared" si="8"/>
        <v/>
      </c>
      <c r="G51" s="150" t="str">
        <f t="shared" si="9"/>
        <v/>
      </c>
      <c r="H51" s="150" t="str">
        <f t="shared" si="10"/>
        <v/>
      </c>
    </row>
    <row r="52" spans="2:8" x14ac:dyDescent="0.3">
      <c r="B52" s="145" t="str">
        <f>IF(13&lt;=$D$8,13,"")</f>
        <v/>
      </c>
      <c r="C52" s="146" t="str">
        <f t="shared" si="6"/>
        <v/>
      </c>
      <c r="D52" s="147" t="str">
        <f t="shared" si="11"/>
        <v/>
      </c>
      <c r="E52" s="147" t="str">
        <f t="shared" si="7"/>
        <v/>
      </c>
      <c r="F52" s="147" t="str">
        <f t="shared" si="8"/>
        <v/>
      </c>
      <c r="G52" s="147" t="str">
        <f t="shared" si="9"/>
        <v/>
      </c>
      <c r="H52" s="147" t="str">
        <f t="shared" si="10"/>
        <v/>
      </c>
    </row>
    <row r="53" spans="2:8" x14ac:dyDescent="0.3">
      <c r="B53" s="148" t="str">
        <f>IF(14&lt;=$D$8,14,"")</f>
        <v/>
      </c>
      <c r="C53" s="149" t="str">
        <f t="shared" si="6"/>
        <v/>
      </c>
      <c r="D53" s="150" t="str">
        <f t="shared" si="11"/>
        <v/>
      </c>
      <c r="E53" s="150" t="str">
        <f t="shared" si="7"/>
        <v/>
      </c>
      <c r="F53" s="150" t="str">
        <f t="shared" si="8"/>
        <v/>
      </c>
      <c r="G53" s="150" t="str">
        <f t="shared" si="9"/>
        <v/>
      </c>
      <c r="H53" s="150" t="str">
        <f t="shared" si="10"/>
        <v/>
      </c>
    </row>
    <row r="54" spans="2:8" x14ac:dyDescent="0.3">
      <c r="B54" s="145" t="str">
        <f>IF(15&lt;=$D$8,15,"")</f>
        <v/>
      </c>
      <c r="C54" s="146" t="str">
        <f t="shared" si="6"/>
        <v/>
      </c>
      <c r="D54" s="147" t="str">
        <f t="shared" si="11"/>
        <v/>
      </c>
      <c r="E54" s="147" t="str">
        <f t="shared" si="7"/>
        <v/>
      </c>
      <c r="F54" s="147" t="str">
        <f t="shared" si="8"/>
        <v/>
      </c>
      <c r="G54" s="147" t="str">
        <f t="shared" si="9"/>
        <v/>
      </c>
      <c r="H54" s="147" t="str">
        <f t="shared" si="10"/>
        <v/>
      </c>
    </row>
    <row r="55" spans="2:8" x14ac:dyDescent="0.3">
      <c r="B55" s="148" t="str">
        <f>IF(16&lt;=$D$8,16,"")</f>
        <v/>
      </c>
      <c r="C55" s="149" t="str">
        <f t="shared" si="6"/>
        <v/>
      </c>
      <c r="D55" s="150" t="str">
        <f t="shared" si="11"/>
        <v/>
      </c>
      <c r="E55" s="150" t="str">
        <f t="shared" si="7"/>
        <v/>
      </c>
      <c r="F55" s="150" t="str">
        <f t="shared" si="8"/>
        <v/>
      </c>
      <c r="G55" s="150" t="str">
        <f t="shared" si="9"/>
        <v/>
      </c>
      <c r="H55" s="150" t="str">
        <f t="shared" si="10"/>
        <v/>
      </c>
    </row>
    <row r="56" spans="2:8" x14ac:dyDescent="0.3">
      <c r="B56" s="145" t="str">
        <f>IF(17&lt;=$D$8,17,"")</f>
        <v/>
      </c>
      <c r="C56" s="146" t="str">
        <f t="shared" si="6"/>
        <v/>
      </c>
      <c r="D56" s="147" t="str">
        <f t="shared" si="11"/>
        <v/>
      </c>
      <c r="E56" s="147" t="str">
        <f t="shared" si="7"/>
        <v/>
      </c>
      <c r="F56" s="147" t="str">
        <f t="shared" si="8"/>
        <v/>
      </c>
      <c r="G56" s="147" t="str">
        <f t="shared" si="9"/>
        <v/>
      </c>
      <c r="H56" s="147" t="str">
        <f t="shared" si="10"/>
        <v/>
      </c>
    </row>
    <row r="57" spans="2:8" x14ac:dyDescent="0.3">
      <c r="B57" s="148" t="str">
        <f>IF(18&lt;=$D$8,18,"")</f>
        <v/>
      </c>
      <c r="C57" s="149" t="str">
        <f t="shared" si="6"/>
        <v/>
      </c>
      <c r="D57" s="150" t="str">
        <f t="shared" si="11"/>
        <v/>
      </c>
      <c r="E57" s="150" t="str">
        <f t="shared" si="7"/>
        <v/>
      </c>
      <c r="F57" s="150" t="str">
        <f t="shared" si="8"/>
        <v/>
      </c>
      <c r="G57" s="150" t="str">
        <f t="shared" si="9"/>
        <v/>
      </c>
      <c r="H57" s="150" t="str">
        <f t="shared" si="10"/>
        <v/>
      </c>
    </row>
    <row r="58" spans="2:8" x14ac:dyDescent="0.3">
      <c r="B58" s="145" t="str">
        <f>IF(19&lt;=$D$8,19,"")</f>
        <v/>
      </c>
      <c r="C58" s="146" t="str">
        <f t="shared" si="6"/>
        <v/>
      </c>
      <c r="D58" s="147" t="str">
        <f t="shared" si="11"/>
        <v/>
      </c>
      <c r="E58" s="147" t="str">
        <f t="shared" si="7"/>
        <v/>
      </c>
      <c r="F58" s="147" t="str">
        <f t="shared" si="8"/>
        <v/>
      </c>
      <c r="G58" s="147" t="str">
        <f t="shared" si="9"/>
        <v/>
      </c>
      <c r="H58" s="147" t="str">
        <f t="shared" si="10"/>
        <v/>
      </c>
    </row>
    <row r="59" spans="2:8" x14ac:dyDescent="0.3">
      <c r="B59" s="148" t="str">
        <f>IF(20&lt;=$D$8,20,"")</f>
        <v/>
      </c>
      <c r="C59" s="149" t="str">
        <f t="shared" si="6"/>
        <v/>
      </c>
      <c r="D59" s="150" t="str">
        <f t="shared" si="11"/>
        <v/>
      </c>
      <c r="E59" s="150" t="str">
        <f t="shared" si="7"/>
        <v/>
      </c>
      <c r="F59" s="150" t="str">
        <f t="shared" si="8"/>
        <v/>
      </c>
      <c r="G59" s="150" t="str">
        <f t="shared" si="9"/>
        <v/>
      </c>
      <c r="H59" s="150" t="str">
        <f t="shared" si="10"/>
        <v/>
      </c>
    </row>
    <row r="60" spans="2:8" x14ac:dyDescent="0.3">
      <c r="B60" s="145" t="str">
        <f>IF(21&lt;=$D$8,21,"")</f>
        <v/>
      </c>
      <c r="C60" s="146" t="str">
        <f t="shared" si="6"/>
        <v/>
      </c>
      <c r="D60" s="147" t="str">
        <f t="shared" si="11"/>
        <v/>
      </c>
      <c r="E60" s="147" t="str">
        <f t="shared" si="7"/>
        <v/>
      </c>
      <c r="F60" s="147" t="str">
        <f t="shared" si="8"/>
        <v/>
      </c>
      <c r="G60" s="147" t="str">
        <f t="shared" si="9"/>
        <v/>
      </c>
      <c r="H60" s="147" t="str">
        <f t="shared" si="10"/>
        <v/>
      </c>
    </row>
    <row r="61" spans="2:8" x14ac:dyDescent="0.3">
      <c r="B61" s="148" t="str">
        <f>IF(22&lt;=$D$8,22,"")</f>
        <v/>
      </c>
      <c r="C61" s="149" t="str">
        <f t="shared" si="6"/>
        <v/>
      </c>
      <c r="D61" s="150" t="str">
        <f t="shared" si="11"/>
        <v/>
      </c>
      <c r="E61" s="150" t="str">
        <f t="shared" si="7"/>
        <v/>
      </c>
      <c r="F61" s="150" t="str">
        <f t="shared" si="8"/>
        <v/>
      </c>
      <c r="G61" s="150" t="str">
        <f t="shared" si="9"/>
        <v/>
      </c>
      <c r="H61" s="150" t="str">
        <f t="shared" si="10"/>
        <v/>
      </c>
    </row>
    <row r="62" spans="2:8" x14ac:dyDescent="0.3">
      <c r="B62" s="145" t="str">
        <f>IF(23&lt;=$D$8,23,"")</f>
        <v/>
      </c>
      <c r="C62" s="146" t="str">
        <f t="shared" si="6"/>
        <v/>
      </c>
      <c r="D62" s="147" t="str">
        <f t="shared" si="11"/>
        <v/>
      </c>
      <c r="E62" s="147" t="str">
        <f t="shared" si="7"/>
        <v/>
      </c>
      <c r="F62" s="147" t="str">
        <f t="shared" si="8"/>
        <v/>
      </c>
      <c r="G62" s="147" t="str">
        <f t="shared" si="9"/>
        <v/>
      </c>
      <c r="H62" s="147" t="str">
        <f t="shared" si="10"/>
        <v/>
      </c>
    </row>
    <row r="63" spans="2:8" x14ac:dyDescent="0.3">
      <c r="B63" s="148" t="str">
        <f>IF(24&lt;=$D$8,24,"")</f>
        <v/>
      </c>
      <c r="C63" s="149" t="str">
        <f t="shared" si="6"/>
        <v/>
      </c>
      <c r="D63" s="150" t="str">
        <f t="shared" si="11"/>
        <v/>
      </c>
      <c r="E63" s="150" t="str">
        <f t="shared" si="7"/>
        <v/>
      </c>
      <c r="F63" s="150" t="str">
        <f t="shared" si="8"/>
        <v/>
      </c>
      <c r="G63" s="150" t="str">
        <f t="shared" si="9"/>
        <v/>
      </c>
      <c r="H63" s="150" t="str">
        <f t="shared" si="10"/>
        <v/>
      </c>
    </row>
    <row r="64" spans="2:8" x14ac:dyDescent="0.3">
      <c r="B64" s="145" t="str">
        <f>IF(25&lt;=$D$8,25,"")</f>
        <v/>
      </c>
      <c r="C64" s="146" t="str">
        <f t="shared" si="6"/>
        <v/>
      </c>
      <c r="D64" s="147" t="str">
        <f t="shared" si="11"/>
        <v/>
      </c>
      <c r="E64" s="147" t="str">
        <f t="shared" si="7"/>
        <v/>
      </c>
      <c r="F64" s="147" t="str">
        <f t="shared" si="8"/>
        <v/>
      </c>
      <c r="G64" s="147" t="str">
        <f t="shared" si="9"/>
        <v/>
      </c>
      <c r="H64" s="147" t="str">
        <f t="shared" si="10"/>
        <v/>
      </c>
    </row>
    <row r="65" spans="2:8" x14ac:dyDescent="0.3">
      <c r="B65" s="148" t="str">
        <f>IF(26&lt;=$D$8,26,"")</f>
        <v/>
      </c>
      <c r="C65" s="149" t="str">
        <f t="shared" si="6"/>
        <v/>
      </c>
      <c r="D65" s="150" t="str">
        <f t="shared" si="11"/>
        <v/>
      </c>
      <c r="E65" s="150" t="str">
        <f t="shared" si="7"/>
        <v/>
      </c>
      <c r="F65" s="150" t="str">
        <f t="shared" si="8"/>
        <v/>
      </c>
      <c r="G65" s="150" t="str">
        <f t="shared" si="9"/>
        <v/>
      </c>
      <c r="H65" s="150" t="str">
        <f t="shared" si="10"/>
        <v/>
      </c>
    </row>
    <row r="66" spans="2:8" x14ac:dyDescent="0.3">
      <c r="B66" s="145" t="str">
        <f>IF(27&lt;=$D$8,27,"")</f>
        <v/>
      </c>
      <c r="C66" s="146" t="str">
        <f t="shared" si="6"/>
        <v/>
      </c>
      <c r="D66" s="147" t="str">
        <f t="shared" si="11"/>
        <v/>
      </c>
      <c r="E66" s="147" t="str">
        <f t="shared" si="7"/>
        <v/>
      </c>
      <c r="F66" s="147" t="str">
        <f t="shared" si="8"/>
        <v/>
      </c>
      <c r="G66" s="147" t="str">
        <f t="shared" si="9"/>
        <v/>
      </c>
      <c r="H66" s="147" t="str">
        <f t="shared" si="10"/>
        <v/>
      </c>
    </row>
    <row r="67" spans="2:8" x14ac:dyDescent="0.3">
      <c r="B67" s="148" t="str">
        <f>IF(28&lt;=$D$8,28,"")</f>
        <v/>
      </c>
      <c r="C67" s="149" t="str">
        <f t="shared" si="6"/>
        <v/>
      </c>
      <c r="D67" s="150" t="str">
        <f t="shared" si="11"/>
        <v/>
      </c>
      <c r="E67" s="150" t="str">
        <f t="shared" si="7"/>
        <v/>
      </c>
      <c r="F67" s="150" t="str">
        <f t="shared" si="8"/>
        <v/>
      </c>
      <c r="G67" s="150" t="str">
        <f t="shared" si="9"/>
        <v/>
      </c>
      <c r="H67" s="150" t="str">
        <f t="shared" si="10"/>
        <v/>
      </c>
    </row>
    <row r="68" spans="2:8" x14ac:dyDescent="0.3">
      <c r="B68" s="145" t="str">
        <f>IF(29&lt;=$D$8,29,"")</f>
        <v/>
      </c>
      <c r="C68" s="146" t="str">
        <f t="shared" si="6"/>
        <v/>
      </c>
      <c r="D68" s="147" t="str">
        <f t="shared" si="11"/>
        <v/>
      </c>
      <c r="E68" s="147" t="str">
        <f t="shared" si="7"/>
        <v/>
      </c>
      <c r="F68" s="147" t="str">
        <f t="shared" si="8"/>
        <v/>
      </c>
      <c r="G68" s="147" t="str">
        <f t="shared" si="9"/>
        <v/>
      </c>
      <c r="H68" s="147" t="str">
        <f t="shared" si="10"/>
        <v/>
      </c>
    </row>
    <row r="69" spans="2:8" x14ac:dyDescent="0.3">
      <c r="B69" s="148" t="str">
        <f>IF(30&lt;=$D$8,30,"")</f>
        <v/>
      </c>
      <c r="C69" s="149" t="str">
        <f t="shared" si="6"/>
        <v/>
      </c>
      <c r="D69" s="150" t="str">
        <f t="shared" si="11"/>
        <v/>
      </c>
      <c r="E69" s="150" t="str">
        <f t="shared" si="7"/>
        <v/>
      </c>
      <c r="F69" s="150" t="str">
        <f t="shared" si="8"/>
        <v/>
      </c>
      <c r="G69" s="150" t="str">
        <f t="shared" si="9"/>
        <v/>
      </c>
      <c r="H69" s="150" t="str">
        <f t="shared" si="10"/>
        <v/>
      </c>
    </row>
    <row r="70" spans="2:8" x14ac:dyDescent="0.3">
      <c r="B70" s="145" t="str">
        <f>IF(31&lt;=$D$8,31,"")</f>
        <v/>
      </c>
      <c r="C70" s="146" t="str">
        <f t="shared" si="6"/>
        <v/>
      </c>
      <c r="D70" s="147" t="str">
        <f t="shared" si="11"/>
        <v/>
      </c>
      <c r="E70" s="147" t="str">
        <f t="shared" si="7"/>
        <v/>
      </c>
      <c r="F70" s="147" t="str">
        <f t="shared" si="8"/>
        <v/>
      </c>
      <c r="G70" s="147" t="str">
        <f t="shared" si="9"/>
        <v/>
      </c>
      <c r="H70" s="147" t="str">
        <f t="shared" si="10"/>
        <v/>
      </c>
    </row>
    <row r="71" spans="2:8" x14ac:dyDescent="0.3">
      <c r="B71" s="148" t="str">
        <f>IF(32&lt;=$D$8,32,"")</f>
        <v/>
      </c>
      <c r="C71" s="149" t="str">
        <f t="shared" si="6"/>
        <v/>
      </c>
      <c r="D71" s="150" t="str">
        <f t="shared" si="11"/>
        <v/>
      </c>
      <c r="E71" s="150" t="str">
        <f t="shared" si="7"/>
        <v/>
      </c>
      <c r="F71" s="150" t="str">
        <f t="shared" si="8"/>
        <v/>
      </c>
      <c r="G71" s="150" t="str">
        <f t="shared" si="9"/>
        <v/>
      </c>
      <c r="H71" s="150" t="str">
        <f t="shared" si="10"/>
        <v/>
      </c>
    </row>
    <row r="72" spans="2:8" x14ac:dyDescent="0.3">
      <c r="B72" s="145" t="str">
        <f>IF(33&lt;=$D$8,33,"")</f>
        <v/>
      </c>
      <c r="C72" s="146" t="str">
        <f t="shared" si="6"/>
        <v/>
      </c>
      <c r="D72" s="147" t="str">
        <f t="shared" si="11"/>
        <v/>
      </c>
      <c r="E72" s="147" t="str">
        <f t="shared" si="7"/>
        <v/>
      </c>
      <c r="F72" s="147" t="str">
        <f t="shared" si="8"/>
        <v/>
      </c>
      <c r="G72" s="147" t="str">
        <f t="shared" si="9"/>
        <v/>
      </c>
      <c r="H72" s="147" t="str">
        <f t="shared" si="10"/>
        <v/>
      </c>
    </row>
    <row r="73" spans="2:8" x14ac:dyDescent="0.3">
      <c r="B73" s="148" t="str">
        <f>IF(34&lt;=$D$8,34,"")</f>
        <v/>
      </c>
      <c r="C73" s="149" t="str">
        <f t="shared" si="6"/>
        <v/>
      </c>
      <c r="D73" s="150" t="str">
        <f t="shared" si="11"/>
        <v/>
      </c>
      <c r="E73" s="150" t="str">
        <f t="shared" si="7"/>
        <v/>
      </c>
      <c r="F73" s="150" t="str">
        <f t="shared" si="8"/>
        <v/>
      </c>
      <c r="G73" s="150" t="str">
        <f t="shared" si="9"/>
        <v/>
      </c>
      <c r="H73" s="150" t="str">
        <f t="shared" si="10"/>
        <v/>
      </c>
    </row>
    <row r="74" spans="2:8" x14ac:dyDescent="0.3">
      <c r="B74" s="145" t="str">
        <f>IF(35&lt;=$D$8,35,"")</f>
        <v/>
      </c>
      <c r="C74" s="146" t="str">
        <f t="shared" si="6"/>
        <v/>
      </c>
      <c r="D74" s="147" t="str">
        <f t="shared" si="11"/>
        <v/>
      </c>
      <c r="E74" s="147" t="str">
        <f t="shared" si="7"/>
        <v/>
      </c>
      <c r="F74" s="147" t="str">
        <f t="shared" si="8"/>
        <v/>
      </c>
      <c r="G74" s="147" t="str">
        <f t="shared" si="9"/>
        <v/>
      </c>
      <c r="H74" s="147" t="str">
        <f t="shared" si="10"/>
        <v/>
      </c>
    </row>
    <row r="75" spans="2:8" x14ac:dyDescent="0.3">
      <c r="B75" s="148" t="str">
        <f>IF(36&lt;=$D$8,36,"")</f>
        <v/>
      </c>
      <c r="C75" s="149" t="str">
        <f t="shared" si="6"/>
        <v/>
      </c>
      <c r="D75" s="150" t="str">
        <f t="shared" si="11"/>
        <v/>
      </c>
      <c r="E75" s="150" t="str">
        <f t="shared" si="7"/>
        <v/>
      </c>
      <c r="F75" s="150" t="str">
        <f t="shared" si="8"/>
        <v/>
      </c>
      <c r="G75" s="150" t="str">
        <f t="shared" si="9"/>
        <v/>
      </c>
      <c r="H75" s="150" t="str">
        <f t="shared" si="10"/>
        <v/>
      </c>
    </row>
    <row r="76" spans="2:8" x14ac:dyDescent="0.3">
      <c r="B76" s="145" t="str">
        <f>IF(37&lt;=$D$8,37,"")</f>
        <v/>
      </c>
      <c r="C76" s="146" t="str">
        <f t="shared" si="6"/>
        <v/>
      </c>
      <c r="D76" s="147" t="str">
        <f t="shared" si="11"/>
        <v/>
      </c>
      <c r="E76" s="147" t="str">
        <f t="shared" si="7"/>
        <v/>
      </c>
      <c r="F76" s="147" t="str">
        <f t="shared" si="8"/>
        <v/>
      </c>
      <c r="G76" s="147" t="str">
        <f t="shared" si="9"/>
        <v/>
      </c>
      <c r="H76" s="147" t="str">
        <f t="shared" si="10"/>
        <v/>
      </c>
    </row>
    <row r="77" spans="2:8" x14ac:dyDescent="0.3">
      <c r="B77" s="148" t="str">
        <f>IF(38&lt;=$D$8,38,"")</f>
        <v/>
      </c>
      <c r="C77" s="149" t="str">
        <f t="shared" si="6"/>
        <v/>
      </c>
      <c r="D77" s="150" t="str">
        <f t="shared" si="11"/>
        <v/>
      </c>
      <c r="E77" s="150" t="str">
        <f t="shared" si="7"/>
        <v/>
      </c>
      <c r="F77" s="150" t="str">
        <f t="shared" si="8"/>
        <v/>
      </c>
      <c r="G77" s="150" t="str">
        <f t="shared" si="9"/>
        <v/>
      </c>
      <c r="H77" s="150" t="str">
        <f t="shared" si="10"/>
        <v/>
      </c>
    </row>
    <row r="78" spans="2:8" x14ac:dyDescent="0.3">
      <c r="B78" s="145" t="str">
        <f>IF(39&lt;=$D$8,39,"")</f>
        <v/>
      </c>
      <c r="C78" s="146" t="str">
        <f t="shared" si="6"/>
        <v/>
      </c>
      <c r="D78" s="147" t="str">
        <f t="shared" si="11"/>
        <v/>
      </c>
      <c r="E78" s="147" t="str">
        <f t="shared" si="7"/>
        <v/>
      </c>
      <c r="F78" s="147" t="str">
        <f t="shared" si="8"/>
        <v/>
      </c>
      <c r="G78" s="147" t="str">
        <f t="shared" si="9"/>
        <v/>
      </c>
      <c r="H78" s="147" t="str">
        <f t="shared" si="10"/>
        <v/>
      </c>
    </row>
    <row r="79" spans="2:8" x14ac:dyDescent="0.3">
      <c r="B79" s="148" t="str">
        <f>IF(40&lt;=$D$8,40,"")</f>
        <v/>
      </c>
      <c r="C79" s="149" t="str">
        <f t="shared" si="6"/>
        <v/>
      </c>
      <c r="D79" s="150" t="str">
        <f t="shared" si="11"/>
        <v/>
      </c>
      <c r="E79" s="150" t="str">
        <f t="shared" si="7"/>
        <v/>
      </c>
      <c r="F79" s="150" t="str">
        <f t="shared" si="8"/>
        <v/>
      </c>
      <c r="G79" s="150" t="str">
        <f t="shared" si="9"/>
        <v/>
      </c>
      <c r="H79" s="150" t="str">
        <f t="shared" si="10"/>
        <v/>
      </c>
    </row>
    <row r="80" spans="2:8" x14ac:dyDescent="0.3">
      <c r="B80" s="145" t="str">
        <f>IF(41&lt;=$D$8,41,"")</f>
        <v/>
      </c>
      <c r="C80" s="146" t="str">
        <f t="shared" si="6"/>
        <v/>
      </c>
      <c r="D80" s="147" t="str">
        <f t="shared" si="11"/>
        <v/>
      </c>
      <c r="E80" s="147" t="str">
        <f t="shared" si="7"/>
        <v/>
      </c>
      <c r="F80" s="147" t="str">
        <f t="shared" si="8"/>
        <v/>
      </c>
      <c r="G80" s="147" t="str">
        <f t="shared" si="9"/>
        <v/>
      </c>
      <c r="H80" s="147" t="str">
        <f t="shared" si="10"/>
        <v/>
      </c>
    </row>
    <row r="81" spans="2:8" x14ac:dyDescent="0.3">
      <c r="B81" s="148" t="str">
        <f>IF(42&lt;=$D$8,42,"")</f>
        <v/>
      </c>
      <c r="C81" s="149" t="str">
        <f t="shared" si="6"/>
        <v/>
      </c>
      <c r="D81" s="150" t="str">
        <f t="shared" si="11"/>
        <v/>
      </c>
      <c r="E81" s="150" t="str">
        <f t="shared" si="7"/>
        <v/>
      </c>
      <c r="F81" s="150" t="str">
        <f t="shared" si="8"/>
        <v/>
      </c>
      <c r="G81" s="150" t="str">
        <f t="shared" si="9"/>
        <v/>
      </c>
      <c r="H81" s="150" t="str">
        <f t="shared" si="10"/>
        <v/>
      </c>
    </row>
    <row r="82" spans="2:8" x14ac:dyDescent="0.3">
      <c r="B82" s="145" t="str">
        <f>IF(43&lt;=$D$8,43,"")</f>
        <v/>
      </c>
      <c r="C82" s="146" t="str">
        <f t="shared" si="6"/>
        <v/>
      </c>
      <c r="D82" s="147" t="str">
        <f t="shared" si="11"/>
        <v/>
      </c>
      <c r="E82" s="147" t="str">
        <f t="shared" si="7"/>
        <v/>
      </c>
      <c r="F82" s="147" t="str">
        <f t="shared" si="8"/>
        <v/>
      </c>
      <c r="G82" s="147" t="str">
        <f t="shared" si="9"/>
        <v/>
      </c>
      <c r="H82" s="147" t="str">
        <f t="shared" si="10"/>
        <v/>
      </c>
    </row>
    <row r="83" spans="2:8" x14ac:dyDescent="0.3">
      <c r="B83" s="148" t="str">
        <f>IF(44&lt;=$D$8,44,"")</f>
        <v/>
      </c>
      <c r="C83" s="149" t="str">
        <f t="shared" si="6"/>
        <v/>
      </c>
      <c r="D83" s="150" t="str">
        <f t="shared" si="11"/>
        <v/>
      </c>
      <c r="E83" s="150" t="str">
        <f t="shared" si="7"/>
        <v/>
      </c>
      <c r="F83" s="150" t="str">
        <f t="shared" si="8"/>
        <v/>
      </c>
      <c r="G83" s="150" t="str">
        <f t="shared" si="9"/>
        <v/>
      </c>
      <c r="H83" s="150" t="str">
        <f t="shared" si="10"/>
        <v/>
      </c>
    </row>
    <row r="84" spans="2:8" x14ac:dyDescent="0.3">
      <c r="B84" s="145" t="str">
        <f>IF(45&lt;=$D$8,45,"")</f>
        <v/>
      </c>
      <c r="C84" s="146" t="str">
        <f t="shared" si="6"/>
        <v/>
      </c>
      <c r="D84" s="147" t="str">
        <f t="shared" si="11"/>
        <v/>
      </c>
      <c r="E84" s="147" t="str">
        <f t="shared" si="7"/>
        <v/>
      </c>
      <c r="F84" s="147" t="str">
        <f t="shared" si="8"/>
        <v/>
      </c>
      <c r="G84" s="147" t="str">
        <f t="shared" si="9"/>
        <v/>
      </c>
      <c r="H84" s="147" t="str">
        <f t="shared" si="10"/>
        <v/>
      </c>
    </row>
    <row r="85" spans="2:8" x14ac:dyDescent="0.3">
      <c r="B85" s="148" t="str">
        <f>IF(46&lt;=$D$8,46,"")</f>
        <v/>
      </c>
      <c r="C85" s="149" t="str">
        <f t="shared" si="6"/>
        <v/>
      </c>
      <c r="D85" s="150" t="str">
        <f t="shared" si="11"/>
        <v/>
      </c>
      <c r="E85" s="150" t="str">
        <f t="shared" si="7"/>
        <v/>
      </c>
      <c r="F85" s="150" t="str">
        <f t="shared" si="8"/>
        <v/>
      </c>
      <c r="G85" s="150" t="str">
        <f t="shared" si="9"/>
        <v/>
      </c>
      <c r="H85" s="150" t="str">
        <f t="shared" si="10"/>
        <v/>
      </c>
    </row>
    <row r="86" spans="2:8" x14ac:dyDescent="0.3">
      <c r="B86" s="145" t="str">
        <f>IF(47&lt;=$D$8,47,"")</f>
        <v/>
      </c>
      <c r="C86" s="146" t="str">
        <f t="shared" si="6"/>
        <v/>
      </c>
      <c r="D86" s="147" t="str">
        <f t="shared" si="11"/>
        <v/>
      </c>
      <c r="E86" s="147" t="str">
        <f t="shared" si="7"/>
        <v/>
      </c>
      <c r="F86" s="147" t="str">
        <f t="shared" si="8"/>
        <v/>
      </c>
      <c r="G86" s="147" t="str">
        <f t="shared" si="9"/>
        <v/>
      </c>
      <c r="H86" s="147" t="str">
        <f t="shared" si="10"/>
        <v/>
      </c>
    </row>
    <row r="87" spans="2:8" x14ac:dyDescent="0.3">
      <c r="B87" s="148" t="str">
        <f>IF(48&lt;=$D$8,48,"")</f>
        <v/>
      </c>
      <c r="C87" s="149" t="str">
        <f t="shared" si="6"/>
        <v/>
      </c>
      <c r="D87" s="150" t="str">
        <f t="shared" si="11"/>
        <v/>
      </c>
      <c r="E87" s="150" t="str">
        <f t="shared" si="7"/>
        <v/>
      </c>
      <c r="F87" s="150" t="str">
        <f t="shared" si="8"/>
        <v/>
      </c>
      <c r="G87" s="150" t="str">
        <f t="shared" si="9"/>
        <v/>
      </c>
      <c r="H87" s="150" t="str">
        <f t="shared" si="10"/>
        <v/>
      </c>
    </row>
    <row r="88" spans="2:8" x14ac:dyDescent="0.3">
      <c r="B88" s="145" t="str">
        <f>IF(49&lt;=$D$8,49,"")</f>
        <v/>
      </c>
      <c r="C88" s="146" t="str">
        <f t="shared" si="6"/>
        <v/>
      </c>
      <c r="D88" s="147" t="str">
        <f t="shared" si="11"/>
        <v/>
      </c>
      <c r="E88" s="147" t="str">
        <f t="shared" si="7"/>
        <v/>
      </c>
      <c r="F88" s="147" t="str">
        <f t="shared" si="8"/>
        <v/>
      </c>
      <c r="G88" s="147" t="str">
        <f t="shared" si="9"/>
        <v/>
      </c>
      <c r="H88" s="147" t="str">
        <f t="shared" si="10"/>
        <v/>
      </c>
    </row>
    <row r="89" spans="2:8" x14ac:dyDescent="0.3">
      <c r="B89" s="148" t="str">
        <f>IF(50&lt;=$D$8,50,"")</f>
        <v/>
      </c>
      <c r="C89" s="149" t="str">
        <f t="shared" si="6"/>
        <v/>
      </c>
      <c r="D89" s="150" t="str">
        <f t="shared" si="11"/>
        <v/>
      </c>
      <c r="E89" s="150" t="str">
        <f t="shared" si="7"/>
        <v/>
      </c>
      <c r="F89" s="150" t="str">
        <f t="shared" si="8"/>
        <v/>
      </c>
      <c r="G89" s="150" t="str">
        <f t="shared" si="9"/>
        <v/>
      </c>
      <c r="H89" s="150" t="str">
        <f t="shared" si="10"/>
        <v/>
      </c>
    </row>
    <row r="90" spans="2:8" x14ac:dyDescent="0.3">
      <c r="B90" s="145" t="str">
        <f>IF(51&lt;=$D$8,51,"")</f>
        <v/>
      </c>
      <c r="C90" s="146" t="str">
        <f t="shared" si="6"/>
        <v/>
      </c>
      <c r="D90" s="147" t="str">
        <f t="shared" si="11"/>
        <v/>
      </c>
      <c r="E90" s="147" t="str">
        <f t="shared" si="7"/>
        <v/>
      </c>
      <c r="F90" s="147" t="str">
        <f t="shared" si="8"/>
        <v/>
      </c>
      <c r="G90" s="147" t="str">
        <f t="shared" si="9"/>
        <v/>
      </c>
      <c r="H90" s="147" t="str">
        <f t="shared" si="10"/>
        <v/>
      </c>
    </row>
    <row r="91" spans="2:8" x14ac:dyDescent="0.3">
      <c r="B91" s="148" t="str">
        <f>IF(52&lt;=$D$8,52,"")</f>
        <v/>
      </c>
      <c r="C91" s="149" t="str">
        <f t="shared" si="6"/>
        <v/>
      </c>
      <c r="D91" s="150" t="str">
        <f t="shared" si="11"/>
        <v/>
      </c>
      <c r="E91" s="150" t="str">
        <f t="shared" si="7"/>
        <v/>
      </c>
      <c r="F91" s="150" t="str">
        <f t="shared" si="8"/>
        <v/>
      </c>
      <c r="G91" s="150" t="str">
        <f t="shared" si="9"/>
        <v/>
      </c>
      <c r="H91" s="150" t="str">
        <f t="shared" si="10"/>
        <v/>
      </c>
    </row>
    <row r="92" spans="2:8" x14ac:dyDescent="0.3">
      <c r="B92" s="145" t="str">
        <f>IF(53&lt;=$D$8,53,"")</f>
        <v/>
      </c>
      <c r="C92" s="146" t="str">
        <f t="shared" si="6"/>
        <v/>
      </c>
      <c r="D92" s="147" t="str">
        <f t="shared" si="11"/>
        <v/>
      </c>
      <c r="E92" s="147" t="str">
        <f t="shared" si="7"/>
        <v/>
      </c>
      <c r="F92" s="147" t="str">
        <f t="shared" si="8"/>
        <v/>
      </c>
      <c r="G92" s="147" t="str">
        <f t="shared" si="9"/>
        <v/>
      </c>
      <c r="H92" s="147" t="str">
        <f t="shared" si="10"/>
        <v/>
      </c>
    </row>
    <row r="93" spans="2:8" x14ac:dyDescent="0.3">
      <c r="B93" s="148" t="str">
        <f>IF(54&lt;=$D$8,54,"")</f>
        <v/>
      </c>
      <c r="C93" s="149" t="str">
        <f t="shared" si="6"/>
        <v/>
      </c>
      <c r="D93" s="150" t="str">
        <f t="shared" si="11"/>
        <v/>
      </c>
      <c r="E93" s="150" t="str">
        <f t="shared" si="7"/>
        <v/>
      </c>
      <c r="F93" s="150" t="str">
        <f t="shared" si="8"/>
        <v/>
      </c>
      <c r="G93" s="150" t="str">
        <f t="shared" si="9"/>
        <v/>
      </c>
      <c r="H93" s="150" t="str">
        <f t="shared" si="10"/>
        <v/>
      </c>
    </row>
    <row r="94" spans="2:8" x14ac:dyDescent="0.3">
      <c r="B94" s="145" t="str">
        <f>IF(55&lt;=$D$8,55,"")</f>
        <v/>
      </c>
      <c r="C94" s="146" t="str">
        <f t="shared" si="6"/>
        <v/>
      </c>
      <c r="D94" s="147" t="str">
        <f t="shared" si="11"/>
        <v/>
      </c>
      <c r="E94" s="147" t="str">
        <f t="shared" si="7"/>
        <v/>
      </c>
      <c r="F94" s="147" t="str">
        <f t="shared" si="8"/>
        <v/>
      </c>
      <c r="G94" s="147" t="str">
        <f t="shared" si="9"/>
        <v/>
      </c>
      <c r="H94" s="147" t="str">
        <f t="shared" si="10"/>
        <v/>
      </c>
    </row>
    <row r="95" spans="2:8" x14ac:dyDescent="0.3">
      <c r="B95" s="148" t="str">
        <f>IF(56&lt;=$D$8,56,"")</f>
        <v/>
      </c>
      <c r="C95" s="149" t="str">
        <f t="shared" si="6"/>
        <v/>
      </c>
      <c r="D95" s="150" t="str">
        <f t="shared" si="11"/>
        <v/>
      </c>
      <c r="E95" s="150" t="str">
        <f t="shared" si="7"/>
        <v/>
      </c>
      <c r="F95" s="150" t="str">
        <f t="shared" si="8"/>
        <v/>
      </c>
      <c r="G95" s="150" t="str">
        <f t="shared" si="9"/>
        <v/>
      </c>
      <c r="H95" s="150" t="str">
        <f t="shared" si="10"/>
        <v/>
      </c>
    </row>
    <row r="96" spans="2:8" x14ac:dyDescent="0.3">
      <c r="B96" s="145" t="str">
        <f>IF(57&lt;=$D$8,57,"")</f>
        <v/>
      </c>
      <c r="C96" s="146" t="str">
        <f t="shared" si="6"/>
        <v/>
      </c>
      <c r="D96" s="147" t="str">
        <f t="shared" si="11"/>
        <v/>
      </c>
      <c r="E96" s="147" t="str">
        <f t="shared" si="7"/>
        <v/>
      </c>
      <c r="F96" s="147" t="str">
        <f t="shared" si="8"/>
        <v/>
      </c>
      <c r="G96" s="147" t="str">
        <f t="shared" si="9"/>
        <v/>
      </c>
      <c r="H96" s="147" t="str">
        <f t="shared" si="10"/>
        <v/>
      </c>
    </row>
    <row r="97" spans="2:8" x14ac:dyDescent="0.3">
      <c r="B97" s="148" t="str">
        <f>IF(58&lt;=$D$8,58,"")</f>
        <v/>
      </c>
      <c r="C97" s="149" t="str">
        <f t="shared" si="6"/>
        <v/>
      </c>
      <c r="D97" s="150" t="str">
        <f t="shared" si="11"/>
        <v/>
      </c>
      <c r="E97" s="150" t="str">
        <f t="shared" si="7"/>
        <v/>
      </c>
      <c r="F97" s="150" t="str">
        <f t="shared" si="8"/>
        <v/>
      </c>
      <c r="G97" s="150" t="str">
        <f t="shared" si="9"/>
        <v/>
      </c>
      <c r="H97" s="150" t="str">
        <f t="shared" si="10"/>
        <v/>
      </c>
    </row>
    <row r="98" spans="2:8" x14ac:dyDescent="0.3">
      <c r="B98" s="145" t="str">
        <f>IF(59&lt;=$D$8,59,"")</f>
        <v/>
      </c>
      <c r="C98" s="146" t="str">
        <f t="shared" si="6"/>
        <v/>
      </c>
      <c r="D98" s="147" t="str">
        <f t="shared" si="11"/>
        <v/>
      </c>
      <c r="E98" s="147" t="str">
        <f t="shared" si="7"/>
        <v/>
      </c>
      <c r="F98" s="147" t="str">
        <f t="shared" si="8"/>
        <v/>
      </c>
      <c r="G98" s="147" t="str">
        <f t="shared" si="9"/>
        <v/>
      </c>
      <c r="H98" s="147" t="str">
        <f t="shared" si="10"/>
        <v/>
      </c>
    </row>
    <row r="99" spans="2:8" x14ac:dyDescent="0.3">
      <c r="B99" s="148" t="str">
        <f>IF(60&lt;=$D$8,60,"")</f>
        <v/>
      </c>
      <c r="C99" s="149" t="str">
        <f t="shared" si="6"/>
        <v/>
      </c>
      <c r="D99" s="150" t="str">
        <f t="shared" si="11"/>
        <v/>
      </c>
      <c r="E99" s="150" t="str">
        <f t="shared" si="7"/>
        <v/>
      </c>
      <c r="F99" s="150" t="str">
        <f t="shared" si="8"/>
        <v/>
      </c>
      <c r="G99" s="150" t="str">
        <f t="shared" si="9"/>
        <v/>
      </c>
      <c r="H99" s="150" t="str">
        <f t="shared" si="10"/>
        <v/>
      </c>
    </row>
    <row r="100" spans="2:8" x14ac:dyDescent="0.3">
      <c r="B100" s="145" t="str">
        <f>IF(61&lt;=$D$8,61,"")</f>
        <v/>
      </c>
      <c r="C100" s="146" t="str">
        <f t="shared" si="6"/>
        <v/>
      </c>
      <c r="D100" s="147" t="str">
        <f t="shared" si="11"/>
        <v/>
      </c>
      <c r="E100" s="147" t="str">
        <f t="shared" si="7"/>
        <v/>
      </c>
      <c r="F100" s="147" t="str">
        <f t="shared" si="8"/>
        <v/>
      </c>
      <c r="G100" s="147" t="str">
        <f t="shared" si="9"/>
        <v/>
      </c>
      <c r="H100" s="147" t="str">
        <f t="shared" si="10"/>
        <v/>
      </c>
    </row>
    <row r="101" spans="2:8" x14ac:dyDescent="0.3">
      <c r="B101" s="148" t="str">
        <f>IF(62&lt;=$D$8,62,"")</f>
        <v/>
      </c>
      <c r="C101" s="149" t="str">
        <f t="shared" si="6"/>
        <v/>
      </c>
      <c r="D101" s="150" t="str">
        <f t="shared" si="11"/>
        <v/>
      </c>
      <c r="E101" s="150" t="str">
        <f t="shared" si="7"/>
        <v/>
      </c>
      <c r="F101" s="150" t="str">
        <f t="shared" si="8"/>
        <v/>
      </c>
      <c r="G101" s="150" t="str">
        <f t="shared" si="9"/>
        <v/>
      </c>
      <c r="H101" s="150" t="str">
        <f t="shared" si="10"/>
        <v/>
      </c>
    </row>
    <row r="102" spans="2:8" x14ac:dyDescent="0.3">
      <c r="B102" s="145" t="str">
        <f>IF(63&lt;=$D$8,63,"")</f>
        <v/>
      </c>
      <c r="C102" s="146" t="str">
        <f t="shared" si="6"/>
        <v/>
      </c>
      <c r="D102" s="147" t="str">
        <f t="shared" si="11"/>
        <v/>
      </c>
      <c r="E102" s="147" t="str">
        <f t="shared" si="7"/>
        <v/>
      </c>
      <c r="F102" s="147" t="str">
        <f t="shared" si="8"/>
        <v/>
      </c>
      <c r="G102" s="147" t="str">
        <f t="shared" si="9"/>
        <v/>
      </c>
      <c r="H102" s="147" t="str">
        <f t="shared" si="10"/>
        <v/>
      </c>
    </row>
    <row r="103" spans="2:8" x14ac:dyDescent="0.3">
      <c r="B103" s="148" t="str">
        <f>IF(64&lt;=$D$8,64,"")</f>
        <v/>
      </c>
      <c r="C103" s="149" t="str">
        <f t="shared" si="6"/>
        <v/>
      </c>
      <c r="D103" s="150" t="str">
        <f t="shared" si="11"/>
        <v/>
      </c>
      <c r="E103" s="150" t="str">
        <f t="shared" si="7"/>
        <v/>
      </c>
      <c r="F103" s="150" t="str">
        <f t="shared" si="8"/>
        <v/>
      </c>
      <c r="G103" s="150" t="str">
        <f t="shared" si="9"/>
        <v/>
      </c>
      <c r="H103" s="150" t="str">
        <f t="shared" si="10"/>
        <v/>
      </c>
    </row>
    <row r="104" spans="2:8" x14ac:dyDescent="0.3">
      <c r="B104" s="145" t="str">
        <f>IF(65&lt;=$D$8,65,"")</f>
        <v/>
      </c>
      <c r="C104" s="146" t="str">
        <f t="shared" ref="C104:C167" si="12">IF(B104="","",EDATE($D$6,B104))</f>
        <v/>
      </c>
      <c r="D104" s="147" t="str">
        <f t="shared" si="11"/>
        <v/>
      </c>
      <c r="E104" s="147" t="str">
        <f t="shared" ref="E104:E167" si="13">IF(B104="","",D104*$D$7/12)</f>
        <v/>
      </c>
      <c r="F104" s="147" t="str">
        <f t="shared" ref="F104:F167" si="14">IF(B104="","",IF(B104&lt;=$D$9,0,MIN(D104,IFERROR($D$16/$D$15,0))))</f>
        <v/>
      </c>
      <c r="G104" s="147" t="str">
        <f t="shared" ref="G104:G167" si="15">IF(B104="","",E104+F104)</f>
        <v/>
      </c>
      <c r="H104" s="147" t="str">
        <f t="shared" ref="H104:H167" si="16">IF(B104="","",D104-F104)</f>
        <v/>
      </c>
    </row>
    <row r="105" spans="2:8" x14ac:dyDescent="0.3">
      <c r="B105" s="148" t="str">
        <f>IF(66&lt;=$D$8,66,"")</f>
        <v/>
      </c>
      <c r="C105" s="149" t="str">
        <f t="shared" si="12"/>
        <v/>
      </c>
      <c r="D105" s="150" t="str">
        <f t="shared" ref="D105:D168" si="17">IF(B105="","",H104)</f>
        <v/>
      </c>
      <c r="E105" s="150" t="str">
        <f t="shared" si="13"/>
        <v/>
      </c>
      <c r="F105" s="150" t="str">
        <f t="shared" si="14"/>
        <v/>
      </c>
      <c r="G105" s="150" t="str">
        <f t="shared" si="15"/>
        <v/>
      </c>
      <c r="H105" s="150" t="str">
        <f t="shared" si="16"/>
        <v/>
      </c>
    </row>
    <row r="106" spans="2:8" x14ac:dyDescent="0.3">
      <c r="B106" s="145" t="str">
        <f>IF(67&lt;=$D$8,67,"")</f>
        <v/>
      </c>
      <c r="C106" s="146" t="str">
        <f t="shared" si="12"/>
        <v/>
      </c>
      <c r="D106" s="147" t="str">
        <f t="shared" si="17"/>
        <v/>
      </c>
      <c r="E106" s="147" t="str">
        <f t="shared" si="13"/>
        <v/>
      </c>
      <c r="F106" s="147" t="str">
        <f t="shared" si="14"/>
        <v/>
      </c>
      <c r="G106" s="147" t="str">
        <f t="shared" si="15"/>
        <v/>
      </c>
      <c r="H106" s="147" t="str">
        <f t="shared" si="16"/>
        <v/>
      </c>
    </row>
    <row r="107" spans="2:8" x14ac:dyDescent="0.3">
      <c r="B107" s="148" t="str">
        <f>IF(68&lt;=$D$8,68,"")</f>
        <v/>
      </c>
      <c r="C107" s="149" t="str">
        <f t="shared" si="12"/>
        <v/>
      </c>
      <c r="D107" s="150" t="str">
        <f t="shared" si="17"/>
        <v/>
      </c>
      <c r="E107" s="150" t="str">
        <f t="shared" si="13"/>
        <v/>
      </c>
      <c r="F107" s="150" t="str">
        <f t="shared" si="14"/>
        <v/>
      </c>
      <c r="G107" s="150" t="str">
        <f t="shared" si="15"/>
        <v/>
      </c>
      <c r="H107" s="150" t="str">
        <f t="shared" si="16"/>
        <v/>
      </c>
    </row>
    <row r="108" spans="2:8" x14ac:dyDescent="0.3">
      <c r="B108" s="145" t="str">
        <f>IF(69&lt;=$D$8,69,"")</f>
        <v/>
      </c>
      <c r="C108" s="146" t="str">
        <f t="shared" si="12"/>
        <v/>
      </c>
      <c r="D108" s="147" t="str">
        <f t="shared" si="17"/>
        <v/>
      </c>
      <c r="E108" s="147" t="str">
        <f t="shared" si="13"/>
        <v/>
      </c>
      <c r="F108" s="147" t="str">
        <f t="shared" si="14"/>
        <v/>
      </c>
      <c r="G108" s="147" t="str">
        <f t="shared" si="15"/>
        <v/>
      </c>
      <c r="H108" s="147" t="str">
        <f t="shared" si="16"/>
        <v/>
      </c>
    </row>
    <row r="109" spans="2:8" x14ac:dyDescent="0.3">
      <c r="B109" s="148" t="str">
        <f>IF(70&lt;=$D$8,70,"")</f>
        <v/>
      </c>
      <c r="C109" s="149" t="str">
        <f t="shared" si="12"/>
        <v/>
      </c>
      <c r="D109" s="150" t="str">
        <f t="shared" si="17"/>
        <v/>
      </c>
      <c r="E109" s="150" t="str">
        <f t="shared" si="13"/>
        <v/>
      </c>
      <c r="F109" s="150" t="str">
        <f t="shared" si="14"/>
        <v/>
      </c>
      <c r="G109" s="150" t="str">
        <f t="shared" si="15"/>
        <v/>
      </c>
      <c r="H109" s="150" t="str">
        <f t="shared" si="16"/>
        <v/>
      </c>
    </row>
    <row r="110" spans="2:8" x14ac:dyDescent="0.3">
      <c r="B110" s="145" t="str">
        <f>IF(71&lt;=$D$8,71,"")</f>
        <v/>
      </c>
      <c r="C110" s="146" t="str">
        <f t="shared" si="12"/>
        <v/>
      </c>
      <c r="D110" s="147" t="str">
        <f t="shared" si="17"/>
        <v/>
      </c>
      <c r="E110" s="147" t="str">
        <f t="shared" si="13"/>
        <v/>
      </c>
      <c r="F110" s="147" t="str">
        <f t="shared" si="14"/>
        <v/>
      </c>
      <c r="G110" s="147" t="str">
        <f t="shared" si="15"/>
        <v/>
      </c>
      <c r="H110" s="147" t="str">
        <f t="shared" si="16"/>
        <v/>
      </c>
    </row>
    <row r="111" spans="2:8" x14ac:dyDescent="0.3">
      <c r="B111" s="148" t="str">
        <f>IF(72&lt;=$D$8,72,"")</f>
        <v/>
      </c>
      <c r="C111" s="149" t="str">
        <f t="shared" si="12"/>
        <v/>
      </c>
      <c r="D111" s="150" t="str">
        <f t="shared" si="17"/>
        <v/>
      </c>
      <c r="E111" s="150" t="str">
        <f t="shared" si="13"/>
        <v/>
      </c>
      <c r="F111" s="150" t="str">
        <f t="shared" si="14"/>
        <v/>
      </c>
      <c r="G111" s="150" t="str">
        <f t="shared" si="15"/>
        <v/>
      </c>
      <c r="H111" s="150" t="str">
        <f t="shared" si="16"/>
        <v/>
      </c>
    </row>
    <row r="112" spans="2:8" x14ac:dyDescent="0.3">
      <c r="B112" s="145" t="str">
        <f>IF(73&lt;=$D$8,73,"")</f>
        <v/>
      </c>
      <c r="C112" s="146" t="str">
        <f t="shared" si="12"/>
        <v/>
      </c>
      <c r="D112" s="147" t="str">
        <f t="shared" si="17"/>
        <v/>
      </c>
      <c r="E112" s="147" t="str">
        <f t="shared" si="13"/>
        <v/>
      </c>
      <c r="F112" s="147" t="str">
        <f t="shared" si="14"/>
        <v/>
      </c>
      <c r="G112" s="147" t="str">
        <f t="shared" si="15"/>
        <v/>
      </c>
      <c r="H112" s="147" t="str">
        <f t="shared" si="16"/>
        <v/>
      </c>
    </row>
    <row r="113" spans="2:8" x14ac:dyDescent="0.3">
      <c r="B113" s="148" t="str">
        <f>IF(74&lt;=$D$8,74,"")</f>
        <v/>
      </c>
      <c r="C113" s="149" t="str">
        <f t="shared" si="12"/>
        <v/>
      </c>
      <c r="D113" s="150" t="str">
        <f t="shared" si="17"/>
        <v/>
      </c>
      <c r="E113" s="150" t="str">
        <f t="shared" si="13"/>
        <v/>
      </c>
      <c r="F113" s="150" t="str">
        <f t="shared" si="14"/>
        <v/>
      </c>
      <c r="G113" s="150" t="str">
        <f t="shared" si="15"/>
        <v/>
      </c>
      <c r="H113" s="150" t="str">
        <f t="shared" si="16"/>
        <v/>
      </c>
    </row>
    <row r="114" spans="2:8" x14ac:dyDescent="0.3">
      <c r="B114" s="145" t="str">
        <f>IF(75&lt;=$D$8,75,"")</f>
        <v/>
      </c>
      <c r="C114" s="146" t="str">
        <f t="shared" si="12"/>
        <v/>
      </c>
      <c r="D114" s="147" t="str">
        <f t="shared" si="17"/>
        <v/>
      </c>
      <c r="E114" s="147" t="str">
        <f t="shared" si="13"/>
        <v/>
      </c>
      <c r="F114" s="147" t="str">
        <f t="shared" si="14"/>
        <v/>
      </c>
      <c r="G114" s="147" t="str">
        <f t="shared" si="15"/>
        <v/>
      </c>
      <c r="H114" s="147" t="str">
        <f t="shared" si="16"/>
        <v/>
      </c>
    </row>
    <row r="115" spans="2:8" x14ac:dyDescent="0.3">
      <c r="B115" s="148" t="str">
        <f>IF(76&lt;=$D$8,76,"")</f>
        <v/>
      </c>
      <c r="C115" s="149" t="str">
        <f t="shared" si="12"/>
        <v/>
      </c>
      <c r="D115" s="150" t="str">
        <f t="shared" si="17"/>
        <v/>
      </c>
      <c r="E115" s="150" t="str">
        <f t="shared" si="13"/>
        <v/>
      </c>
      <c r="F115" s="150" t="str">
        <f t="shared" si="14"/>
        <v/>
      </c>
      <c r="G115" s="150" t="str">
        <f t="shared" si="15"/>
        <v/>
      </c>
      <c r="H115" s="150" t="str">
        <f t="shared" si="16"/>
        <v/>
      </c>
    </row>
    <row r="116" spans="2:8" x14ac:dyDescent="0.3">
      <c r="B116" s="145" t="str">
        <f>IF(77&lt;=$D$8,77,"")</f>
        <v/>
      </c>
      <c r="C116" s="146" t="str">
        <f t="shared" si="12"/>
        <v/>
      </c>
      <c r="D116" s="147" t="str">
        <f t="shared" si="17"/>
        <v/>
      </c>
      <c r="E116" s="147" t="str">
        <f t="shared" si="13"/>
        <v/>
      </c>
      <c r="F116" s="147" t="str">
        <f t="shared" si="14"/>
        <v/>
      </c>
      <c r="G116" s="147" t="str">
        <f t="shared" si="15"/>
        <v/>
      </c>
      <c r="H116" s="147" t="str">
        <f t="shared" si="16"/>
        <v/>
      </c>
    </row>
    <row r="117" spans="2:8" x14ac:dyDescent="0.3">
      <c r="B117" s="148" t="str">
        <f>IF(78&lt;=$D$8,78,"")</f>
        <v/>
      </c>
      <c r="C117" s="149" t="str">
        <f t="shared" si="12"/>
        <v/>
      </c>
      <c r="D117" s="150" t="str">
        <f t="shared" si="17"/>
        <v/>
      </c>
      <c r="E117" s="150" t="str">
        <f t="shared" si="13"/>
        <v/>
      </c>
      <c r="F117" s="150" t="str">
        <f t="shared" si="14"/>
        <v/>
      </c>
      <c r="G117" s="150" t="str">
        <f t="shared" si="15"/>
        <v/>
      </c>
      <c r="H117" s="150" t="str">
        <f t="shared" si="16"/>
        <v/>
      </c>
    </row>
    <row r="118" spans="2:8" x14ac:dyDescent="0.3">
      <c r="B118" s="145" t="str">
        <f>IF(79&lt;=$D$8,79,"")</f>
        <v/>
      </c>
      <c r="C118" s="146" t="str">
        <f t="shared" si="12"/>
        <v/>
      </c>
      <c r="D118" s="147" t="str">
        <f t="shared" si="17"/>
        <v/>
      </c>
      <c r="E118" s="147" t="str">
        <f t="shared" si="13"/>
        <v/>
      </c>
      <c r="F118" s="147" t="str">
        <f t="shared" si="14"/>
        <v/>
      </c>
      <c r="G118" s="147" t="str">
        <f t="shared" si="15"/>
        <v/>
      </c>
      <c r="H118" s="147" t="str">
        <f t="shared" si="16"/>
        <v/>
      </c>
    </row>
    <row r="119" spans="2:8" x14ac:dyDescent="0.3">
      <c r="B119" s="148" t="str">
        <f>IF(80&lt;=$D$8,80,"")</f>
        <v/>
      </c>
      <c r="C119" s="149" t="str">
        <f t="shared" si="12"/>
        <v/>
      </c>
      <c r="D119" s="150" t="str">
        <f t="shared" si="17"/>
        <v/>
      </c>
      <c r="E119" s="150" t="str">
        <f t="shared" si="13"/>
        <v/>
      </c>
      <c r="F119" s="150" t="str">
        <f t="shared" si="14"/>
        <v/>
      </c>
      <c r="G119" s="150" t="str">
        <f t="shared" si="15"/>
        <v/>
      </c>
      <c r="H119" s="150" t="str">
        <f t="shared" si="16"/>
        <v/>
      </c>
    </row>
    <row r="120" spans="2:8" x14ac:dyDescent="0.3">
      <c r="B120" s="145" t="str">
        <f>IF(81&lt;=$D$8,81,"")</f>
        <v/>
      </c>
      <c r="C120" s="146" t="str">
        <f t="shared" si="12"/>
        <v/>
      </c>
      <c r="D120" s="147" t="str">
        <f t="shared" si="17"/>
        <v/>
      </c>
      <c r="E120" s="147" t="str">
        <f t="shared" si="13"/>
        <v/>
      </c>
      <c r="F120" s="147" t="str">
        <f t="shared" si="14"/>
        <v/>
      </c>
      <c r="G120" s="147" t="str">
        <f t="shared" si="15"/>
        <v/>
      </c>
      <c r="H120" s="147" t="str">
        <f t="shared" si="16"/>
        <v/>
      </c>
    </row>
    <row r="121" spans="2:8" x14ac:dyDescent="0.3">
      <c r="B121" s="148" t="str">
        <f>IF(82&lt;=$D$8,82,"")</f>
        <v/>
      </c>
      <c r="C121" s="149" t="str">
        <f t="shared" si="12"/>
        <v/>
      </c>
      <c r="D121" s="150" t="str">
        <f t="shared" si="17"/>
        <v/>
      </c>
      <c r="E121" s="150" t="str">
        <f t="shared" si="13"/>
        <v/>
      </c>
      <c r="F121" s="150" t="str">
        <f t="shared" si="14"/>
        <v/>
      </c>
      <c r="G121" s="150" t="str">
        <f t="shared" si="15"/>
        <v/>
      </c>
      <c r="H121" s="150" t="str">
        <f t="shared" si="16"/>
        <v/>
      </c>
    </row>
    <row r="122" spans="2:8" x14ac:dyDescent="0.3">
      <c r="B122" s="145" t="str">
        <f>IF(83&lt;=$D$8,83,"")</f>
        <v/>
      </c>
      <c r="C122" s="146" t="str">
        <f t="shared" si="12"/>
        <v/>
      </c>
      <c r="D122" s="147" t="str">
        <f t="shared" si="17"/>
        <v/>
      </c>
      <c r="E122" s="147" t="str">
        <f t="shared" si="13"/>
        <v/>
      </c>
      <c r="F122" s="147" t="str">
        <f t="shared" si="14"/>
        <v/>
      </c>
      <c r="G122" s="147" t="str">
        <f t="shared" si="15"/>
        <v/>
      </c>
      <c r="H122" s="147" t="str">
        <f t="shared" si="16"/>
        <v/>
      </c>
    </row>
    <row r="123" spans="2:8" x14ac:dyDescent="0.3">
      <c r="B123" s="148" t="str">
        <f>IF(84&lt;=$D$8,84,"")</f>
        <v/>
      </c>
      <c r="C123" s="149" t="str">
        <f t="shared" si="12"/>
        <v/>
      </c>
      <c r="D123" s="150" t="str">
        <f t="shared" si="17"/>
        <v/>
      </c>
      <c r="E123" s="150" t="str">
        <f t="shared" si="13"/>
        <v/>
      </c>
      <c r="F123" s="150" t="str">
        <f t="shared" si="14"/>
        <v/>
      </c>
      <c r="G123" s="150" t="str">
        <f t="shared" si="15"/>
        <v/>
      </c>
      <c r="H123" s="150" t="str">
        <f t="shared" si="16"/>
        <v/>
      </c>
    </row>
    <row r="124" spans="2:8" x14ac:dyDescent="0.3">
      <c r="B124" s="145" t="str">
        <f>IF(85&lt;=$D$8,85,"")</f>
        <v/>
      </c>
      <c r="C124" s="146" t="str">
        <f t="shared" si="12"/>
        <v/>
      </c>
      <c r="D124" s="147" t="str">
        <f t="shared" si="17"/>
        <v/>
      </c>
      <c r="E124" s="147" t="str">
        <f t="shared" si="13"/>
        <v/>
      </c>
      <c r="F124" s="147" t="str">
        <f t="shared" si="14"/>
        <v/>
      </c>
      <c r="G124" s="147" t="str">
        <f t="shared" si="15"/>
        <v/>
      </c>
      <c r="H124" s="147" t="str">
        <f t="shared" si="16"/>
        <v/>
      </c>
    </row>
    <row r="125" spans="2:8" x14ac:dyDescent="0.3">
      <c r="B125" s="148" t="str">
        <f>IF(86&lt;=$D$8,86,"")</f>
        <v/>
      </c>
      <c r="C125" s="149" t="str">
        <f t="shared" si="12"/>
        <v/>
      </c>
      <c r="D125" s="150" t="str">
        <f t="shared" si="17"/>
        <v/>
      </c>
      <c r="E125" s="150" t="str">
        <f t="shared" si="13"/>
        <v/>
      </c>
      <c r="F125" s="150" t="str">
        <f t="shared" si="14"/>
        <v/>
      </c>
      <c r="G125" s="150" t="str">
        <f t="shared" si="15"/>
        <v/>
      </c>
      <c r="H125" s="150" t="str">
        <f t="shared" si="16"/>
        <v/>
      </c>
    </row>
    <row r="126" spans="2:8" x14ac:dyDescent="0.3">
      <c r="B126" s="145" t="str">
        <f>IF(87&lt;=$D$8,87,"")</f>
        <v/>
      </c>
      <c r="C126" s="146" t="str">
        <f t="shared" si="12"/>
        <v/>
      </c>
      <c r="D126" s="147" t="str">
        <f t="shared" si="17"/>
        <v/>
      </c>
      <c r="E126" s="147" t="str">
        <f t="shared" si="13"/>
        <v/>
      </c>
      <c r="F126" s="147" t="str">
        <f t="shared" si="14"/>
        <v/>
      </c>
      <c r="G126" s="147" t="str">
        <f t="shared" si="15"/>
        <v/>
      </c>
      <c r="H126" s="147" t="str">
        <f t="shared" si="16"/>
        <v/>
      </c>
    </row>
    <row r="127" spans="2:8" x14ac:dyDescent="0.3">
      <c r="B127" s="148" t="str">
        <f>IF(88&lt;=$D$8,88,"")</f>
        <v/>
      </c>
      <c r="C127" s="149" t="str">
        <f t="shared" si="12"/>
        <v/>
      </c>
      <c r="D127" s="150" t="str">
        <f t="shared" si="17"/>
        <v/>
      </c>
      <c r="E127" s="150" t="str">
        <f t="shared" si="13"/>
        <v/>
      </c>
      <c r="F127" s="150" t="str">
        <f t="shared" si="14"/>
        <v/>
      </c>
      <c r="G127" s="150" t="str">
        <f t="shared" si="15"/>
        <v/>
      </c>
      <c r="H127" s="150" t="str">
        <f t="shared" si="16"/>
        <v/>
      </c>
    </row>
    <row r="128" spans="2:8" x14ac:dyDescent="0.3">
      <c r="B128" s="145" t="str">
        <f>IF(89&lt;=$D$8,89,"")</f>
        <v/>
      </c>
      <c r="C128" s="146" t="str">
        <f t="shared" si="12"/>
        <v/>
      </c>
      <c r="D128" s="147" t="str">
        <f t="shared" si="17"/>
        <v/>
      </c>
      <c r="E128" s="147" t="str">
        <f t="shared" si="13"/>
        <v/>
      </c>
      <c r="F128" s="147" t="str">
        <f t="shared" si="14"/>
        <v/>
      </c>
      <c r="G128" s="147" t="str">
        <f t="shared" si="15"/>
        <v/>
      </c>
      <c r="H128" s="147" t="str">
        <f t="shared" si="16"/>
        <v/>
      </c>
    </row>
    <row r="129" spans="2:8" x14ac:dyDescent="0.3">
      <c r="B129" s="148" t="str">
        <f>IF(90&lt;=$D$8,90,"")</f>
        <v/>
      </c>
      <c r="C129" s="149" t="str">
        <f t="shared" si="12"/>
        <v/>
      </c>
      <c r="D129" s="150" t="str">
        <f t="shared" si="17"/>
        <v/>
      </c>
      <c r="E129" s="150" t="str">
        <f t="shared" si="13"/>
        <v/>
      </c>
      <c r="F129" s="150" t="str">
        <f t="shared" si="14"/>
        <v/>
      </c>
      <c r="G129" s="150" t="str">
        <f t="shared" si="15"/>
        <v/>
      </c>
      <c r="H129" s="150" t="str">
        <f t="shared" si="16"/>
        <v/>
      </c>
    </row>
    <row r="130" spans="2:8" x14ac:dyDescent="0.3">
      <c r="B130" s="145" t="str">
        <f>IF(91&lt;=$D$8,91,"")</f>
        <v/>
      </c>
      <c r="C130" s="146" t="str">
        <f t="shared" si="12"/>
        <v/>
      </c>
      <c r="D130" s="147" t="str">
        <f t="shared" si="17"/>
        <v/>
      </c>
      <c r="E130" s="147" t="str">
        <f t="shared" si="13"/>
        <v/>
      </c>
      <c r="F130" s="147" t="str">
        <f t="shared" si="14"/>
        <v/>
      </c>
      <c r="G130" s="147" t="str">
        <f t="shared" si="15"/>
        <v/>
      </c>
      <c r="H130" s="147" t="str">
        <f t="shared" si="16"/>
        <v/>
      </c>
    </row>
    <row r="131" spans="2:8" x14ac:dyDescent="0.3">
      <c r="B131" s="148" t="str">
        <f>IF(92&lt;=$D$8,92,"")</f>
        <v/>
      </c>
      <c r="C131" s="149" t="str">
        <f t="shared" si="12"/>
        <v/>
      </c>
      <c r="D131" s="150" t="str">
        <f t="shared" si="17"/>
        <v/>
      </c>
      <c r="E131" s="150" t="str">
        <f t="shared" si="13"/>
        <v/>
      </c>
      <c r="F131" s="150" t="str">
        <f t="shared" si="14"/>
        <v/>
      </c>
      <c r="G131" s="150" t="str">
        <f t="shared" si="15"/>
        <v/>
      </c>
      <c r="H131" s="150" t="str">
        <f t="shared" si="16"/>
        <v/>
      </c>
    </row>
    <row r="132" spans="2:8" x14ac:dyDescent="0.3">
      <c r="B132" s="145" t="str">
        <f>IF(93&lt;=$D$8,93,"")</f>
        <v/>
      </c>
      <c r="C132" s="146" t="str">
        <f t="shared" si="12"/>
        <v/>
      </c>
      <c r="D132" s="147" t="str">
        <f t="shared" si="17"/>
        <v/>
      </c>
      <c r="E132" s="147" t="str">
        <f t="shared" si="13"/>
        <v/>
      </c>
      <c r="F132" s="147" t="str">
        <f t="shared" si="14"/>
        <v/>
      </c>
      <c r="G132" s="147" t="str">
        <f t="shared" si="15"/>
        <v/>
      </c>
      <c r="H132" s="147" t="str">
        <f t="shared" si="16"/>
        <v/>
      </c>
    </row>
    <row r="133" spans="2:8" x14ac:dyDescent="0.3">
      <c r="B133" s="148" t="str">
        <f>IF(94&lt;=$D$8,94,"")</f>
        <v/>
      </c>
      <c r="C133" s="149" t="str">
        <f t="shared" si="12"/>
        <v/>
      </c>
      <c r="D133" s="150" t="str">
        <f t="shared" si="17"/>
        <v/>
      </c>
      <c r="E133" s="150" t="str">
        <f t="shared" si="13"/>
        <v/>
      </c>
      <c r="F133" s="150" t="str">
        <f t="shared" si="14"/>
        <v/>
      </c>
      <c r="G133" s="150" t="str">
        <f t="shared" si="15"/>
        <v/>
      </c>
      <c r="H133" s="150" t="str">
        <f t="shared" si="16"/>
        <v/>
      </c>
    </row>
    <row r="134" spans="2:8" x14ac:dyDescent="0.3">
      <c r="B134" s="145" t="str">
        <f>IF(95&lt;=$D$8,95,"")</f>
        <v/>
      </c>
      <c r="C134" s="146" t="str">
        <f t="shared" si="12"/>
        <v/>
      </c>
      <c r="D134" s="147" t="str">
        <f t="shared" si="17"/>
        <v/>
      </c>
      <c r="E134" s="147" t="str">
        <f t="shared" si="13"/>
        <v/>
      </c>
      <c r="F134" s="147" t="str">
        <f t="shared" si="14"/>
        <v/>
      </c>
      <c r="G134" s="147" t="str">
        <f t="shared" si="15"/>
        <v/>
      </c>
      <c r="H134" s="147" t="str">
        <f t="shared" si="16"/>
        <v/>
      </c>
    </row>
    <row r="135" spans="2:8" x14ac:dyDescent="0.3">
      <c r="B135" s="148" t="str">
        <f>IF(96&lt;=$D$8,96,"")</f>
        <v/>
      </c>
      <c r="C135" s="149" t="str">
        <f t="shared" si="12"/>
        <v/>
      </c>
      <c r="D135" s="150" t="str">
        <f t="shared" si="17"/>
        <v/>
      </c>
      <c r="E135" s="150" t="str">
        <f t="shared" si="13"/>
        <v/>
      </c>
      <c r="F135" s="150" t="str">
        <f t="shared" si="14"/>
        <v/>
      </c>
      <c r="G135" s="150" t="str">
        <f t="shared" si="15"/>
        <v/>
      </c>
      <c r="H135" s="150" t="str">
        <f t="shared" si="16"/>
        <v/>
      </c>
    </row>
    <row r="136" spans="2:8" x14ac:dyDescent="0.3">
      <c r="B136" s="145" t="str">
        <f>IF(97&lt;=$D$8,97,"")</f>
        <v/>
      </c>
      <c r="C136" s="146" t="str">
        <f t="shared" si="12"/>
        <v/>
      </c>
      <c r="D136" s="147" t="str">
        <f t="shared" si="17"/>
        <v/>
      </c>
      <c r="E136" s="147" t="str">
        <f t="shared" si="13"/>
        <v/>
      </c>
      <c r="F136" s="147" t="str">
        <f t="shared" si="14"/>
        <v/>
      </c>
      <c r="G136" s="147" t="str">
        <f t="shared" si="15"/>
        <v/>
      </c>
      <c r="H136" s="147" t="str">
        <f t="shared" si="16"/>
        <v/>
      </c>
    </row>
    <row r="137" spans="2:8" x14ac:dyDescent="0.3">
      <c r="B137" s="148" t="str">
        <f>IF(98&lt;=$D$8,98,"")</f>
        <v/>
      </c>
      <c r="C137" s="149" t="str">
        <f t="shared" si="12"/>
        <v/>
      </c>
      <c r="D137" s="150" t="str">
        <f t="shared" si="17"/>
        <v/>
      </c>
      <c r="E137" s="150" t="str">
        <f t="shared" si="13"/>
        <v/>
      </c>
      <c r="F137" s="150" t="str">
        <f t="shared" si="14"/>
        <v/>
      </c>
      <c r="G137" s="150" t="str">
        <f t="shared" si="15"/>
        <v/>
      </c>
      <c r="H137" s="150" t="str">
        <f t="shared" si="16"/>
        <v/>
      </c>
    </row>
    <row r="138" spans="2:8" x14ac:dyDescent="0.3">
      <c r="B138" s="145" t="str">
        <f>IF(99&lt;=$D$8,99,"")</f>
        <v/>
      </c>
      <c r="C138" s="146" t="str">
        <f t="shared" si="12"/>
        <v/>
      </c>
      <c r="D138" s="147" t="str">
        <f t="shared" si="17"/>
        <v/>
      </c>
      <c r="E138" s="147" t="str">
        <f t="shared" si="13"/>
        <v/>
      </c>
      <c r="F138" s="147" t="str">
        <f t="shared" si="14"/>
        <v/>
      </c>
      <c r="G138" s="147" t="str">
        <f t="shared" si="15"/>
        <v/>
      </c>
      <c r="H138" s="147" t="str">
        <f t="shared" si="16"/>
        <v/>
      </c>
    </row>
    <row r="139" spans="2:8" x14ac:dyDescent="0.3">
      <c r="B139" s="148" t="str">
        <f>IF(100&lt;=$D$8,100,"")</f>
        <v/>
      </c>
      <c r="C139" s="149" t="str">
        <f t="shared" si="12"/>
        <v/>
      </c>
      <c r="D139" s="150" t="str">
        <f t="shared" si="17"/>
        <v/>
      </c>
      <c r="E139" s="150" t="str">
        <f t="shared" si="13"/>
        <v/>
      </c>
      <c r="F139" s="150" t="str">
        <f t="shared" si="14"/>
        <v/>
      </c>
      <c r="G139" s="150" t="str">
        <f t="shared" si="15"/>
        <v/>
      </c>
      <c r="H139" s="150" t="str">
        <f t="shared" si="16"/>
        <v/>
      </c>
    </row>
    <row r="140" spans="2:8" x14ac:dyDescent="0.3">
      <c r="B140" s="145" t="str">
        <f>IF(101&lt;=$D$8,101,"")</f>
        <v/>
      </c>
      <c r="C140" s="146" t="str">
        <f t="shared" si="12"/>
        <v/>
      </c>
      <c r="D140" s="147" t="str">
        <f t="shared" si="17"/>
        <v/>
      </c>
      <c r="E140" s="147" t="str">
        <f t="shared" si="13"/>
        <v/>
      </c>
      <c r="F140" s="147" t="str">
        <f t="shared" si="14"/>
        <v/>
      </c>
      <c r="G140" s="147" t="str">
        <f t="shared" si="15"/>
        <v/>
      </c>
      <c r="H140" s="147" t="str">
        <f t="shared" si="16"/>
        <v/>
      </c>
    </row>
    <row r="141" spans="2:8" x14ac:dyDescent="0.3">
      <c r="B141" s="148" t="str">
        <f>IF(102&lt;=$D$8,102,"")</f>
        <v/>
      </c>
      <c r="C141" s="149" t="str">
        <f t="shared" si="12"/>
        <v/>
      </c>
      <c r="D141" s="150" t="str">
        <f t="shared" si="17"/>
        <v/>
      </c>
      <c r="E141" s="150" t="str">
        <f t="shared" si="13"/>
        <v/>
      </c>
      <c r="F141" s="150" t="str">
        <f t="shared" si="14"/>
        <v/>
      </c>
      <c r="G141" s="150" t="str">
        <f t="shared" si="15"/>
        <v/>
      </c>
      <c r="H141" s="150" t="str">
        <f t="shared" si="16"/>
        <v/>
      </c>
    </row>
    <row r="142" spans="2:8" x14ac:dyDescent="0.3">
      <c r="B142" s="145" t="str">
        <f>IF(103&lt;=$D$8,103,"")</f>
        <v/>
      </c>
      <c r="C142" s="146" t="str">
        <f t="shared" si="12"/>
        <v/>
      </c>
      <c r="D142" s="147" t="str">
        <f t="shared" si="17"/>
        <v/>
      </c>
      <c r="E142" s="147" t="str">
        <f t="shared" si="13"/>
        <v/>
      </c>
      <c r="F142" s="147" t="str">
        <f t="shared" si="14"/>
        <v/>
      </c>
      <c r="G142" s="147" t="str">
        <f t="shared" si="15"/>
        <v/>
      </c>
      <c r="H142" s="147" t="str">
        <f t="shared" si="16"/>
        <v/>
      </c>
    </row>
    <row r="143" spans="2:8" x14ac:dyDescent="0.3">
      <c r="B143" s="148" t="str">
        <f>IF(104&lt;=$D$8,104,"")</f>
        <v/>
      </c>
      <c r="C143" s="149" t="str">
        <f t="shared" si="12"/>
        <v/>
      </c>
      <c r="D143" s="150" t="str">
        <f t="shared" si="17"/>
        <v/>
      </c>
      <c r="E143" s="150" t="str">
        <f t="shared" si="13"/>
        <v/>
      </c>
      <c r="F143" s="150" t="str">
        <f t="shared" si="14"/>
        <v/>
      </c>
      <c r="G143" s="150" t="str">
        <f t="shared" si="15"/>
        <v/>
      </c>
      <c r="H143" s="150" t="str">
        <f t="shared" si="16"/>
        <v/>
      </c>
    </row>
    <row r="144" spans="2:8" x14ac:dyDescent="0.3">
      <c r="B144" s="145" t="str">
        <f>IF(105&lt;=$D$8,105,"")</f>
        <v/>
      </c>
      <c r="C144" s="146" t="str">
        <f t="shared" si="12"/>
        <v/>
      </c>
      <c r="D144" s="147" t="str">
        <f t="shared" si="17"/>
        <v/>
      </c>
      <c r="E144" s="147" t="str">
        <f t="shared" si="13"/>
        <v/>
      </c>
      <c r="F144" s="147" t="str">
        <f t="shared" si="14"/>
        <v/>
      </c>
      <c r="G144" s="147" t="str">
        <f t="shared" si="15"/>
        <v/>
      </c>
      <c r="H144" s="147" t="str">
        <f t="shared" si="16"/>
        <v/>
      </c>
    </row>
    <row r="145" spans="2:8" x14ac:dyDescent="0.3">
      <c r="B145" s="148" t="str">
        <f>IF(106&lt;=$D$8,106,"")</f>
        <v/>
      </c>
      <c r="C145" s="149" t="str">
        <f t="shared" si="12"/>
        <v/>
      </c>
      <c r="D145" s="150" t="str">
        <f t="shared" si="17"/>
        <v/>
      </c>
      <c r="E145" s="150" t="str">
        <f t="shared" si="13"/>
        <v/>
      </c>
      <c r="F145" s="150" t="str">
        <f t="shared" si="14"/>
        <v/>
      </c>
      <c r="G145" s="150" t="str">
        <f t="shared" si="15"/>
        <v/>
      </c>
      <c r="H145" s="150" t="str">
        <f t="shared" si="16"/>
        <v/>
      </c>
    </row>
    <row r="146" spans="2:8" x14ac:dyDescent="0.3">
      <c r="B146" s="145" t="str">
        <f>IF(107&lt;=$D$8,107,"")</f>
        <v/>
      </c>
      <c r="C146" s="146" t="str">
        <f t="shared" si="12"/>
        <v/>
      </c>
      <c r="D146" s="147" t="str">
        <f t="shared" si="17"/>
        <v/>
      </c>
      <c r="E146" s="147" t="str">
        <f t="shared" si="13"/>
        <v/>
      </c>
      <c r="F146" s="147" t="str">
        <f t="shared" si="14"/>
        <v/>
      </c>
      <c r="G146" s="147" t="str">
        <f t="shared" si="15"/>
        <v/>
      </c>
      <c r="H146" s="147" t="str">
        <f t="shared" si="16"/>
        <v/>
      </c>
    </row>
    <row r="147" spans="2:8" x14ac:dyDescent="0.3">
      <c r="B147" s="148" t="str">
        <f>IF(108&lt;=$D$8,108,"")</f>
        <v/>
      </c>
      <c r="C147" s="149" t="str">
        <f t="shared" si="12"/>
        <v/>
      </c>
      <c r="D147" s="150" t="str">
        <f t="shared" si="17"/>
        <v/>
      </c>
      <c r="E147" s="150" t="str">
        <f t="shared" si="13"/>
        <v/>
      </c>
      <c r="F147" s="150" t="str">
        <f t="shared" si="14"/>
        <v/>
      </c>
      <c r="G147" s="150" t="str">
        <f t="shared" si="15"/>
        <v/>
      </c>
      <c r="H147" s="150" t="str">
        <f t="shared" si="16"/>
        <v/>
      </c>
    </row>
    <row r="148" spans="2:8" x14ac:dyDescent="0.3">
      <c r="B148" s="145" t="str">
        <f>IF(109&lt;=$D$8,109,"")</f>
        <v/>
      </c>
      <c r="C148" s="146" t="str">
        <f t="shared" si="12"/>
        <v/>
      </c>
      <c r="D148" s="147" t="str">
        <f t="shared" si="17"/>
        <v/>
      </c>
      <c r="E148" s="147" t="str">
        <f t="shared" si="13"/>
        <v/>
      </c>
      <c r="F148" s="147" t="str">
        <f t="shared" si="14"/>
        <v/>
      </c>
      <c r="G148" s="147" t="str">
        <f t="shared" si="15"/>
        <v/>
      </c>
      <c r="H148" s="147" t="str">
        <f t="shared" si="16"/>
        <v/>
      </c>
    </row>
    <row r="149" spans="2:8" x14ac:dyDescent="0.3">
      <c r="B149" s="148" t="str">
        <f>IF(110&lt;=$D$8,110,"")</f>
        <v/>
      </c>
      <c r="C149" s="149" t="str">
        <f t="shared" si="12"/>
        <v/>
      </c>
      <c r="D149" s="150" t="str">
        <f t="shared" si="17"/>
        <v/>
      </c>
      <c r="E149" s="150" t="str">
        <f t="shared" si="13"/>
        <v/>
      </c>
      <c r="F149" s="150" t="str">
        <f t="shared" si="14"/>
        <v/>
      </c>
      <c r="G149" s="150" t="str">
        <f t="shared" si="15"/>
        <v/>
      </c>
      <c r="H149" s="150" t="str">
        <f t="shared" si="16"/>
        <v/>
      </c>
    </row>
    <row r="150" spans="2:8" x14ac:dyDescent="0.3">
      <c r="B150" s="145" t="str">
        <f>IF(111&lt;=$D$8,111,"")</f>
        <v/>
      </c>
      <c r="C150" s="146" t="str">
        <f t="shared" si="12"/>
        <v/>
      </c>
      <c r="D150" s="147" t="str">
        <f t="shared" si="17"/>
        <v/>
      </c>
      <c r="E150" s="147" t="str">
        <f t="shared" si="13"/>
        <v/>
      </c>
      <c r="F150" s="147" t="str">
        <f t="shared" si="14"/>
        <v/>
      </c>
      <c r="G150" s="147" t="str">
        <f t="shared" si="15"/>
        <v/>
      </c>
      <c r="H150" s="147" t="str">
        <f t="shared" si="16"/>
        <v/>
      </c>
    </row>
    <row r="151" spans="2:8" x14ac:dyDescent="0.3">
      <c r="B151" s="148" t="str">
        <f>IF(112&lt;=$D$8,112,"")</f>
        <v/>
      </c>
      <c r="C151" s="149" t="str">
        <f t="shared" si="12"/>
        <v/>
      </c>
      <c r="D151" s="150" t="str">
        <f t="shared" si="17"/>
        <v/>
      </c>
      <c r="E151" s="150" t="str">
        <f t="shared" si="13"/>
        <v/>
      </c>
      <c r="F151" s="150" t="str">
        <f t="shared" si="14"/>
        <v/>
      </c>
      <c r="G151" s="150" t="str">
        <f t="shared" si="15"/>
        <v/>
      </c>
      <c r="H151" s="150" t="str">
        <f t="shared" si="16"/>
        <v/>
      </c>
    </row>
    <row r="152" spans="2:8" x14ac:dyDescent="0.3">
      <c r="B152" s="145" t="str">
        <f>IF(113&lt;=$D$8,113,"")</f>
        <v/>
      </c>
      <c r="C152" s="146" t="str">
        <f t="shared" si="12"/>
        <v/>
      </c>
      <c r="D152" s="147" t="str">
        <f t="shared" si="17"/>
        <v/>
      </c>
      <c r="E152" s="147" t="str">
        <f t="shared" si="13"/>
        <v/>
      </c>
      <c r="F152" s="147" t="str">
        <f t="shared" si="14"/>
        <v/>
      </c>
      <c r="G152" s="147" t="str">
        <f t="shared" si="15"/>
        <v/>
      </c>
      <c r="H152" s="147" t="str">
        <f t="shared" si="16"/>
        <v/>
      </c>
    </row>
    <row r="153" spans="2:8" x14ac:dyDescent="0.3">
      <c r="B153" s="148" t="str">
        <f>IF(114&lt;=$D$8,114,"")</f>
        <v/>
      </c>
      <c r="C153" s="149" t="str">
        <f t="shared" si="12"/>
        <v/>
      </c>
      <c r="D153" s="150" t="str">
        <f t="shared" si="17"/>
        <v/>
      </c>
      <c r="E153" s="150" t="str">
        <f t="shared" si="13"/>
        <v/>
      </c>
      <c r="F153" s="150" t="str">
        <f t="shared" si="14"/>
        <v/>
      </c>
      <c r="G153" s="150" t="str">
        <f t="shared" si="15"/>
        <v/>
      </c>
      <c r="H153" s="150" t="str">
        <f t="shared" si="16"/>
        <v/>
      </c>
    </row>
    <row r="154" spans="2:8" x14ac:dyDescent="0.3">
      <c r="B154" s="145" t="str">
        <f>IF(115&lt;=$D$8,115,"")</f>
        <v/>
      </c>
      <c r="C154" s="146" t="str">
        <f t="shared" si="12"/>
        <v/>
      </c>
      <c r="D154" s="147" t="str">
        <f t="shared" si="17"/>
        <v/>
      </c>
      <c r="E154" s="147" t="str">
        <f t="shared" si="13"/>
        <v/>
      </c>
      <c r="F154" s="147" t="str">
        <f t="shared" si="14"/>
        <v/>
      </c>
      <c r="G154" s="147" t="str">
        <f t="shared" si="15"/>
        <v/>
      </c>
      <c r="H154" s="147" t="str">
        <f t="shared" si="16"/>
        <v/>
      </c>
    </row>
    <row r="155" spans="2:8" x14ac:dyDescent="0.3">
      <c r="B155" s="148" t="str">
        <f>IF(116&lt;=$D$8,116,"")</f>
        <v/>
      </c>
      <c r="C155" s="149" t="str">
        <f t="shared" si="12"/>
        <v/>
      </c>
      <c r="D155" s="150" t="str">
        <f t="shared" si="17"/>
        <v/>
      </c>
      <c r="E155" s="150" t="str">
        <f t="shared" si="13"/>
        <v/>
      </c>
      <c r="F155" s="150" t="str">
        <f t="shared" si="14"/>
        <v/>
      </c>
      <c r="G155" s="150" t="str">
        <f t="shared" si="15"/>
        <v/>
      </c>
      <c r="H155" s="150" t="str">
        <f t="shared" si="16"/>
        <v/>
      </c>
    </row>
    <row r="156" spans="2:8" x14ac:dyDescent="0.3">
      <c r="B156" s="145" t="str">
        <f>IF(117&lt;=$D$8,117,"")</f>
        <v/>
      </c>
      <c r="C156" s="146" t="str">
        <f t="shared" si="12"/>
        <v/>
      </c>
      <c r="D156" s="147" t="str">
        <f t="shared" si="17"/>
        <v/>
      </c>
      <c r="E156" s="147" t="str">
        <f t="shared" si="13"/>
        <v/>
      </c>
      <c r="F156" s="147" t="str">
        <f t="shared" si="14"/>
        <v/>
      </c>
      <c r="G156" s="147" t="str">
        <f t="shared" si="15"/>
        <v/>
      </c>
      <c r="H156" s="147" t="str">
        <f t="shared" si="16"/>
        <v/>
      </c>
    </row>
    <row r="157" spans="2:8" x14ac:dyDescent="0.3">
      <c r="B157" s="148" t="str">
        <f>IF(118&lt;=$D$8,118,"")</f>
        <v/>
      </c>
      <c r="C157" s="149" t="str">
        <f t="shared" si="12"/>
        <v/>
      </c>
      <c r="D157" s="150" t="str">
        <f t="shared" si="17"/>
        <v/>
      </c>
      <c r="E157" s="150" t="str">
        <f t="shared" si="13"/>
        <v/>
      </c>
      <c r="F157" s="150" t="str">
        <f t="shared" si="14"/>
        <v/>
      </c>
      <c r="G157" s="150" t="str">
        <f t="shared" si="15"/>
        <v/>
      </c>
      <c r="H157" s="150" t="str">
        <f t="shared" si="16"/>
        <v/>
      </c>
    </row>
    <row r="158" spans="2:8" x14ac:dyDescent="0.3">
      <c r="B158" s="145" t="str">
        <f>IF(119&lt;=$D$8,119,"")</f>
        <v/>
      </c>
      <c r="C158" s="146" t="str">
        <f t="shared" si="12"/>
        <v/>
      </c>
      <c r="D158" s="147" t="str">
        <f t="shared" si="17"/>
        <v/>
      </c>
      <c r="E158" s="147" t="str">
        <f t="shared" si="13"/>
        <v/>
      </c>
      <c r="F158" s="147" t="str">
        <f t="shared" si="14"/>
        <v/>
      </c>
      <c r="G158" s="147" t="str">
        <f t="shared" si="15"/>
        <v/>
      </c>
      <c r="H158" s="147" t="str">
        <f t="shared" si="16"/>
        <v/>
      </c>
    </row>
    <row r="159" spans="2:8" x14ac:dyDescent="0.3">
      <c r="B159" s="148" t="str">
        <f>IF(120&lt;=$D$8,120,"")</f>
        <v/>
      </c>
      <c r="C159" s="149" t="str">
        <f t="shared" si="12"/>
        <v/>
      </c>
      <c r="D159" s="150" t="str">
        <f t="shared" si="17"/>
        <v/>
      </c>
      <c r="E159" s="150" t="str">
        <f t="shared" si="13"/>
        <v/>
      </c>
      <c r="F159" s="150" t="str">
        <f t="shared" si="14"/>
        <v/>
      </c>
      <c r="G159" s="150" t="str">
        <f t="shared" si="15"/>
        <v/>
      </c>
      <c r="H159" s="150" t="str">
        <f t="shared" si="16"/>
        <v/>
      </c>
    </row>
    <row r="160" spans="2:8" x14ac:dyDescent="0.3">
      <c r="B160" s="145" t="str">
        <f>IF(121&lt;=$D$8,121,"")</f>
        <v/>
      </c>
      <c r="C160" s="146" t="str">
        <f t="shared" si="12"/>
        <v/>
      </c>
      <c r="D160" s="147" t="str">
        <f t="shared" si="17"/>
        <v/>
      </c>
      <c r="E160" s="147" t="str">
        <f t="shared" si="13"/>
        <v/>
      </c>
      <c r="F160" s="147" t="str">
        <f t="shared" si="14"/>
        <v/>
      </c>
      <c r="G160" s="147" t="str">
        <f t="shared" si="15"/>
        <v/>
      </c>
      <c r="H160" s="147" t="str">
        <f t="shared" si="16"/>
        <v/>
      </c>
    </row>
    <row r="161" spans="2:8" x14ac:dyDescent="0.3">
      <c r="B161" s="148" t="str">
        <f>IF(122&lt;=$D$8,122,"")</f>
        <v/>
      </c>
      <c r="C161" s="149" t="str">
        <f t="shared" si="12"/>
        <v/>
      </c>
      <c r="D161" s="150" t="str">
        <f t="shared" si="17"/>
        <v/>
      </c>
      <c r="E161" s="150" t="str">
        <f t="shared" si="13"/>
        <v/>
      </c>
      <c r="F161" s="150" t="str">
        <f t="shared" si="14"/>
        <v/>
      </c>
      <c r="G161" s="150" t="str">
        <f t="shared" si="15"/>
        <v/>
      </c>
      <c r="H161" s="150" t="str">
        <f t="shared" si="16"/>
        <v/>
      </c>
    </row>
    <row r="162" spans="2:8" x14ac:dyDescent="0.3">
      <c r="B162" s="145" t="str">
        <f>IF(123&lt;=$D$8,123,"")</f>
        <v/>
      </c>
      <c r="C162" s="146" t="str">
        <f t="shared" si="12"/>
        <v/>
      </c>
      <c r="D162" s="147" t="str">
        <f t="shared" si="17"/>
        <v/>
      </c>
      <c r="E162" s="147" t="str">
        <f t="shared" si="13"/>
        <v/>
      </c>
      <c r="F162" s="147" t="str">
        <f t="shared" si="14"/>
        <v/>
      </c>
      <c r="G162" s="147" t="str">
        <f t="shared" si="15"/>
        <v/>
      </c>
      <c r="H162" s="147" t="str">
        <f t="shared" si="16"/>
        <v/>
      </c>
    </row>
    <row r="163" spans="2:8" x14ac:dyDescent="0.3">
      <c r="B163" s="148" t="str">
        <f>IF(124&lt;=$D$8,124,"")</f>
        <v/>
      </c>
      <c r="C163" s="149" t="str">
        <f t="shared" si="12"/>
        <v/>
      </c>
      <c r="D163" s="150" t="str">
        <f t="shared" si="17"/>
        <v/>
      </c>
      <c r="E163" s="150" t="str">
        <f t="shared" si="13"/>
        <v/>
      </c>
      <c r="F163" s="150" t="str">
        <f t="shared" si="14"/>
        <v/>
      </c>
      <c r="G163" s="150" t="str">
        <f t="shared" si="15"/>
        <v/>
      </c>
      <c r="H163" s="150" t="str">
        <f t="shared" si="16"/>
        <v/>
      </c>
    </row>
    <row r="164" spans="2:8" x14ac:dyDescent="0.3">
      <c r="B164" s="145" t="str">
        <f>IF(125&lt;=$D$8,125,"")</f>
        <v/>
      </c>
      <c r="C164" s="146" t="str">
        <f t="shared" si="12"/>
        <v/>
      </c>
      <c r="D164" s="147" t="str">
        <f t="shared" si="17"/>
        <v/>
      </c>
      <c r="E164" s="147" t="str">
        <f t="shared" si="13"/>
        <v/>
      </c>
      <c r="F164" s="147" t="str">
        <f t="shared" si="14"/>
        <v/>
      </c>
      <c r="G164" s="147" t="str">
        <f t="shared" si="15"/>
        <v/>
      </c>
      <c r="H164" s="147" t="str">
        <f t="shared" si="16"/>
        <v/>
      </c>
    </row>
    <row r="165" spans="2:8" x14ac:dyDescent="0.3">
      <c r="B165" s="148" t="str">
        <f>IF(126&lt;=$D$8,126,"")</f>
        <v/>
      </c>
      <c r="C165" s="149" t="str">
        <f t="shared" si="12"/>
        <v/>
      </c>
      <c r="D165" s="150" t="str">
        <f t="shared" si="17"/>
        <v/>
      </c>
      <c r="E165" s="150" t="str">
        <f t="shared" si="13"/>
        <v/>
      </c>
      <c r="F165" s="150" t="str">
        <f t="shared" si="14"/>
        <v/>
      </c>
      <c r="G165" s="150" t="str">
        <f t="shared" si="15"/>
        <v/>
      </c>
      <c r="H165" s="150" t="str">
        <f t="shared" si="16"/>
        <v/>
      </c>
    </row>
    <row r="166" spans="2:8" x14ac:dyDescent="0.3">
      <c r="B166" s="145" t="str">
        <f>IF(127&lt;=$D$8,127,"")</f>
        <v/>
      </c>
      <c r="C166" s="146" t="str">
        <f t="shared" si="12"/>
        <v/>
      </c>
      <c r="D166" s="147" t="str">
        <f t="shared" si="17"/>
        <v/>
      </c>
      <c r="E166" s="147" t="str">
        <f t="shared" si="13"/>
        <v/>
      </c>
      <c r="F166" s="147" t="str">
        <f t="shared" si="14"/>
        <v/>
      </c>
      <c r="G166" s="147" t="str">
        <f t="shared" si="15"/>
        <v/>
      </c>
      <c r="H166" s="147" t="str">
        <f t="shared" si="16"/>
        <v/>
      </c>
    </row>
    <row r="167" spans="2:8" x14ac:dyDescent="0.3">
      <c r="B167" s="148" t="str">
        <f>IF(128&lt;=$D$8,128,"")</f>
        <v/>
      </c>
      <c r="C167" s="149" t="str">
        <f t="shared" si="12"/>
        <v/>
      </c>
      <c r="D167" s="150" t="str">
        <f t="shared" si="17"/>
        <v/>
      </c>
      <c r="E167" s="150" t="str">
        <f t="shared" si="13"/>
        <v/>
      </c>
      <c r="F167" s="150" t="str">
        <f t="shared" si="14"/>
        <v/>
      </c>
      <c r="G167" s="150" t="str">
        <f t="shared" si="15"/>
        <v/>
      </c>
      <c r="H167" s="150" t="str">
        <f t="shared" si="16"/>
        <v/>
      </c>
    </row>
    <row r="168" spans="2:8" x14ac:dyDescent="0.3">
      <c r="B168" s="145" t="str">
        <f>IF(129&lt;=$D$8,129,"")</f>
        <v/>
      </c>
      <c r="C168" s="146" t="str">
        <f t="shared" ref="C168:C231" si="18">IF(B168="","",EDATE($D$6,B168))</f>
        <v/>
      </c>
      <c r="D168" s="147" t="str">
        <f t="shared" si="17"/>
        <v/>
      </c>
      <c r="E168" s="147" t="str">
        <f t="shared" ref="E168:E231" si="19">IF(B168="","",D168*$D$7/12)</f>
        <v/>
      </c>
      <c r="F168" s="147" t="str">
        <f t="shared" ref="F168:F231" si="20">IF(B168="","",IF(B168&lt;=$D$9,0,MIN(D168,IFERROR($D$16/$D$15,0))))</f>
        <v/>
      </c>
      <c r="G168" s="147" t="str">
        <f t="shared" ref="G168:G231" si="21">IF(B168="","",E168+F168)</f>
        <v/>
      </c>
      <c r="H168" s="147" t="str">
        <f t="shared" ref="H168:H231" si="22">IF(B168="","",D168-F168)</f>
        <v/>
      </c>
    </row>
    <row r="169" spans="2:8" x14ac:dyDescent="0.3">
      <c r="B169" s="148" t="str">
        <f>IF(130&lt;=$D$8,130,"")</f>
        <v/>
      </c>
      <c r="C169" s="149" t="str">
        <f t="shared" si="18"/>
        <v/>
      </c>
      <c r="D169" s="150" t="str">
        <f t="shared" ref="D169:D232" si="23">IF(B169="","",H168)</f>
        <v/>
      </c>
      <c r="E169" s="150" t="str">
        <f t="shared" si="19"/>
        <v/>
      </c>
      <c r="F169" s="150" t="str">
        <f t="shared" si="20"/>
        <v/>
      </c>
      <c r="G169" s="150" t="str">
        <f t="shared" si="21"/>
        <v/>
      </c>
      <c r="H169" s="150" t="str">
        <f t="shared" si="22"/>
        <v/>
      </c>
    </row>
    <row r="170" spans="2:8" x14ac:dyDescent="0.3">
      <c r="B170" s="145" t="str">
        <f>IF(131&lt;=$D$8,131,"")</f>
        <v/>
      </c>
      <c r="C170" s="146" t="str">
        <f t="shared" si="18"/>
        <v/>
      </c>
      <c r="D170" s="147" t="str">
        <f t="shared" si="23"/>
        <v/>
      </c>
      <c r="E170" s="147" t="str">
        <f t="shared" si="19"/>
        <v/>
      </c>
      <c r="F170" s="147" t="str">
        <f t="shared" si="20"/>
        <v/>
      </c>
      <c r="G170" s="147" t="str">
        <f t="shared" si="21"/>
        <v/>
      </c>
      <c r="H170" s="147" t="str">
        <f t="shared" si="22"/>
        <v/>
      </c>
    </row>
    <row r="171" spans="2:8" x14ac:dyDescent="0.3">
      <c r="B171" s="148" t="str">
        <f>IF(132&lt;=$D$8,132,"")</f>
        <v/>
      </c>
      <c r="C171" s="149" t="str">
        <f t="shared" si="18"/>
        <v/>
      </c>
      <c r="D171" s="150" t="str">
        <f t="shared" si="23"/>
        <v/>
      </c>
      <c r="E171" s="150" t="str">
        <f t="shared" si="19"/>
        <v/>
      </c>
      <c r="F171" s="150" t="str">
        <f t="shared" si="20"/>
        <v/>
      </c>
      <c r="G171" s="150" t="str">
        <f t="shared" si="21"/>
        <v/>
      </c>
      <c r="H171" s="150" t="str">
        <f t="shared" si="22"/>
        <v/>
      </c>
    </row>
    <row r="172" spans="2:8" x14ac:dyDescent="0.3">
      <c r="B172" s="145" t="str">
        <f>IF(133&lt;=$D$8,133,"")</f>
        <v/>
      </c>
      <c r="C172" s="146" t="str">
        <f t="shared" si="18"/>
        <v/>
      </c>
      <c r="D172" s="147" t="str">
        <f t="shared" si="23"/>
        <v/>
      </c>
      <c r="E172" s="147" t="str">
        <f t="shared" si="19"/>
        <v/>
      </c>
      <c r="F172" s="147" t="str">
        <f t="shared" si="20"/>
        <v/>
      </c>
      <c r="G172" s="147" t="str">
        <f t="shared" si="21"/>
        <v/>
      </c>
      <c r="H172" s="147" t="str">
        <f t="shared" si="22"/>
        <v/>
      </c>
    </row>
    <row r="173" spans="2:8" x14ac:dyDescent="0.3">
      <c r="B173" s="148" t="str">
        <f>IF(134&lt;=$D$8,134,"")</f>
        <v/>
      </c>
      <c r="C173" s="149" t="str">
        <f t="shared" si="18"/>
        <v/>
      </c>
      <c r="D173" s="150" t="str">
        <f t="shared" si="23"/>
        <v/>
      </c>
      <c r="E173" s="150" t="str">
        <f t="shared" si="19"/>
        <v/>
      </c>
      <c r="F173" s="150" t="str">
        <f t="shared" si="20"/>
        <v/>
      </c>
      <c r="G173" s="150" t="str">
        <f t="shared" si="21"/>
        <v/>
      </c>
      <c r="H173" s="150" t="str">
        <f t="shared" si="22"/>
        <v/>
      </c>
    </row>
    <row r="174" spans="2:8" x14ac:dyDescent="0.3">
      <c r="B174" s="145" t="str">
        <f>IF(135&lt;=$D$8,135,"")</f>
        <v/>
      </c>
      <c r="C174" s="146" t="str">
        <f t="shared" si="18"/>
        <v/>
      </c>
      <c r="D174" s="147" t="str">
        <f t="shared" si="23"/>
        <v/>
      </c>
      <c r="E174" s="147" t="str">
        <f t="shared" si="19"/>
        <v/>
      </c>
      <c r="F174" s="147" t="str">
        <f t="shared" si="20"/>
        <v/>
      </c>
      <c r="G174" s="147" t="str">
        <f t="shared" si="21"/>
        <v/>
      </c>
      <c r="H174" s="147" t="str">
        <f t="shared" si="22"/>
        <v/>
      </c>
    </row>
    <row r="175" spans="2:8" x14ac:dyDescent="0.3">
      <c r="B175" s="148" t="str">
        <f>IF(136&lt;=$D$8,136,"")</f>
        <v/>
      </c>
      <c r="C175" s="149" t="str">
        <f t="shared" si="18"/>
        <v/>
      </c>
      <c r="D175" s="150" t="str">
        <f t="shared" si="23"/>
        <v/>
      </c>
      <c r="E175" s="150" t="str">
        <f t="shared" si="19"/>
        <v/>
      </c>
      <c r="F175" s="150" t="str">
        <f t="shared" si="20"/>
        <v/>
      </c>
      <c r="G175" s="150" t="str">
        <f t="shared" si="21"/>
        <v/>
      </c>
      <c r="H175" s="150" t="str">
        <f t="shared" si="22"/>
        <v/>
      </c>
    </row>
    <row r="176" spans="2:8" x14ac:dyDescent="0.3">
      <c r="B176" s="145" t="str">
        <f>IF(137&lt;=$D$8,137,"")</f>
        <v/>
      </c>
      <c r="C176" s="146" t="str">
        <f t="shared" si="18"/>
        <v/>
      </c>
      <c r="D176" s="147" t="str">
        <f t="shared" si="23"/>
        <v/>
      </c>
      <c r="E176" s="147" t="str">
        <f t="shared" si="19"/>
        <v/>
      </c>
      <c r="F176" s="147" t="str">
        <f t="shared" si="20"/>
        <v/>
      </c>
      <c r="G176" s="147" t="str">
        <f t="shared" si="21"/>
        <v/>
      </c>
      <c r="H176" s="147" t="str">
        <f t="shared" si="22"/>
        <v/>
      </c>
    </row>
    <row r="177" spans="2:8" x14ac:dyDescent="0.3">
      <c r="B177" s="148" t="str">
        <f>IF(138&lt;=$D$8,138,"")</f>
        <v/>
      </c>
      <c r="C177" s="149" t="str">
        <f t="shared" si="18"/>
        <v/>
      </c>
      <c r="D177" s="150" t="str">
        <f t="shared" si="23"/>
        <v/>
      </c>
      <c r="E177" s="150" t="str">
        <f t="shared" si="19"/>
        <v/>
      </c>
      <c r="F177" s="150" t="str">
        <f t="shared" si="20"/>
        <v/>
      </c>
      <c r="G177" s="150" t="str">
        <f t="shared" si="21"/>
        <v/>
      </c>
      <c r="H177" s="150" t="str">
        <f t="shared" si="22"/>
        <v/>
      </c>
    </row>
    <row r="178" spans="2:8" x14ac:dyDescent="0.3">
      <c r="B178" s="145" t="str">
        <f>IF(139&lt;=$D$8,139,"")</f>
        <v/>
      </c>
      <c r="C178" s="146" t="str">
        <f t="shared" si="18"/>
        <v/>
      </c>
      <c r="D178" s="147" t="str">
        <f t="shared" si="23"/>
        <v/>
      </c>
      <c r="E178" s="147" t="str">
        <f t="shared" si="19"/>
        <v/>
      </c>
      <c r="F178" s="147" t="str">
        <f t="shared" si="20"/>
        <v/>
      </c>
      <c r="G178" s="147" t="str">
        <f t="shared" si="21"/>
        <v/>
      </c>
      <c r="H178" s="147" t="str">
        <f t="shared" si="22"/>
        <v/>
      </c>
    </row>
    <row r="179" spans="2:8" x14ac:dyDescent="0.3">
      <c r="B179" s="148" t="str">
        <f>IF(140&lt;=$D$8,140,"")</f>
        <v/>
      </c>
      <c r="C179" s="149" t="str">
        <f t="shared" si="18"/>
        <v/>
      </c>
      <c r="D179" s="150" t="str">
        <f t="shared" si="23"/>
        <v/>
      </c>
      <c r="E179" s="150" t="str">
        <f t="shared" si="19"/>
        <v/>
      </c>
      <c r="F179" s="150" t="str">
        <f t="shared" si="20"/>
        <v/>
      </c>
      <c r="G179" s="150" t="str">
        <f t="shared" si="21"/>
        <v/>
      </c>
      <c r="H179" s="150" t="str">
        <f t="shared" si="22"/>
        <v/>
      </c>
    </row>
    <row r="180" spans="2:8" x14ac:dyDescent="0.3">
      <c r="B180" s="145" t="str">
        <f>IF(141&lt;=$D$8,141,"")</f>
        <v/>
      </c>
      <c r="C180" s="146" t="str">
        <f t="shared" si="18"/>
        <v/>
      </c>
      <c r="D180" s="147" t="str">
        <f t="shared" si="23"/>
        <v/>
      </c>
      <c r="E180" s="147" t="str">
        <f t="shared" si="19"/>
        <v/>
      </c>
      <c r="F180" s="147" t="str">
        <f t="shared" si="20"/>
        <v/>
      </c>
      <c r="G180" s="147" t="str">
        <f t="shared" si="21"/>
        <v/>
      </c>
      <c r="H180" s="147" t="str">
        <f t="shared" si="22"/>
        <v/>
      </c>
    </row>
    <row r="181" spans="2:8" x14ac:dyDescent="0.3">
      <c r="B181" s="148" t="str">
        <f>IF(142&lt;=$D$8,142,"")</f>
        <v/>
      </c>
      <c r="C181" s="149" t="str">
        <f t="shared" si="18"/>
        <v/>
      </c>
      <c r="D181" s="150" t="str">
        <f t="shared" si="23"/>
        <v/>
      </c>
      <c r="E181" s="150" t="str">
        <f t="shared" si="19"/>
        <v/>
      </c>
      <c r="F181" s="150" t="str">
        <f t="shared" si="20"/>
        <v/>
      </c>
      <c r="G181" s="150" t="str">
        <f t="shared" si="21"/>
        <v/>
      </c>
      <c r="H181" s="150" t="str">
        <f t="shared" si="22"/>
        <v/>
      </c>
    </row>
    <row r="182" spans="2:8" x14ac:dyDescent="0.3">
      <c r="B182" s="145" t="str">
        <f>IF(143&lt;=$D$8,143,"")</f>
        <v/>
      </c>
      <c r="C182" s="146" t="str">
        <f t="shared" si="18"/>
        <v/>
      </c>
      <c r="D182" s="147" t="str">
        <f t="shared" si="23"/>
        <v/>
      </c>
      <c r="E182" s="147" t="str">
        <f t="shared" si="19"/>
        <v/>
      </c>
      <c r="F182" s="147" t="str">
        <f t="shared" si="20"/>
        <v/>
      </c>
      <c r="G182" s="147" t="str">
        <f t="shared" si="21"/>
        <v/>
      </c>
      <c r="H182" s="147" t="str">
        <f t="shared" si="22"/>
        <v/>
      </c>
    </row>
    <row r="183" spans="2:8" x14ac:dyDescent="0.3">
      <c r="B183" s="148" t="str">
        <f>IF(144&lt;=$D$8,144,"")</f>
        <v/>
      </c>
      <c r="C183" s="149" t="str">
        <f t="shared" si="18"/>
        <v/>
      </c>
      <c r="D183" s="150" t="str">
        <f t="shared" si="23"/>
        <v/>
      </c>
      <c r="E183" s="150" t="str">
        <f t="shared" si="19"/>
        <v/>
      </c>
      <c r="F183" s="150" t="str">
        <f t="shared" si="20"/>
        <v/>
      </c>
      <c r="G183" s="150" t="str">
        <f t="shared" si="21"/>
        <v/>
      </c>
      <c r="H183" s="150" t="str">
        <f t="shared" si="22"/>
        <v/>
      </c>
    </row>
    <row r="184" spans="2:8" x14ac:dyDescent="0.3">
      <c r="B184" s="145" t="str">
        <f>IF(145&lt;=$D$8,145,"")</f>
        <v/>
      </c>
      <c r="C184" s="146" t="str">
        <f t="shared" si="18"/>
        <v/>
      </c>
      <c r="D184" s="147" t="str">
        <f t="shared" si="23"/>
        <v/>
      </c>
      <c r="E184" s="147" t="str">
        <f t="shared" si="19"/>
        <v/>
      </c>
      <c r="F184" s="147" t="str">
        <f t="shared" si="20"/>
        <v/>
      </c>
      <c r="G184" s="147" t="str">
        <f t="shared" si="21"/>
        <v/>
      </c>
      <c r="H184" s="147" t="str">
        <f t="shared" si="22"/>
        <v/>
      </c>
    </row>
    <row r="185" spans="2:8" x14ac:dyDescent="0.3">
      <c r="B185" s="148" t="str">
        <f>IF(146&lt;=$D$8,146,"")</f>
        <v/>
      </c>
      <c r="C185" s="149" t="str">
        <f t="shared" si="18"/>
        <v/>
      </c>
      <c r="D185" s="150" t="str">
        <f t="shared" si="23"/>
        <v/>
      </c>
      <c r="E185" s="150" t="str">
        <f t="shared" si="19"/>
        <v/>
      </c>
      <c r="F185" s="150" t="str">
        <f t="shared" si="20"/>
        <v/>
      </c>
      <c r="G185" s="150" t="str">
        <f t="shared" si="21"/>
        <v/>
      </c>
      <c r="H185" s="150" t="str">
        <f t="shared" si="22"/>
        <v/>
      </c>
    </row>
    <row r="186" spans="2:8" x14ac:dyDescent="0.3">
      <c r="B186" s="145" t="str">
        <f>IF(147&lt;=$D$8,147,"")</f>
        <v/>
      </c>
      <c r="C186" s="146" t="str">
        <f t="shared" si="18"/>
        <v/>
      </c>
      <c r="D186" s="147" t="str">
        <f t="shared" si="23"/>
        <v/>
      </c>
      <c r="E186" s="147" t="str">
        <f t="shared" si="19"/>
        <v/>
      </c>
      <c r="F186" s="147" t="str">
        <f t="shared" si="20"/>
        <v/>
      </c>
      <c r="G186" s="147" t="str">
        <f t="shared" si="21"/>
        <v/>
      </c>
      <c r="H186" s="147" t="str">
        <f t="shared" si="22"/>
        <v/>
      </c>
    </row>
    <row r="187" spans="2:8" x14ac:dyDescent="0.3">
      <c r="B187" s="148" t="str">
        <f>IF(148&lt;=$D$8,148,"")</f>
        <v/>
      </c>
      <c r="C187" s="149" t="str">
        <f t="shared" si="18"/>
        <v/>
      </c>
      <c r="D187" s="150" t="str">
        <f t="shared" si="23"/>
        <v/>
      </c>
      <c r="E187" s="150" t="str">
        <f t="shared" si="19"/>
        <v/>
      </c>
      <c r="F187" s="150" t="str">
        <f t="shared" si="20"/>
        <v/>
      </c>
      <c r="G187" s="150" t="str">
        <f t="shared" si="21"/>
        <v/>
      </c>
      <c r="H187" s="150" t="str">
        <f t="shared" si="22"/>
        <v/>
      </c>
    </row>
    <row r="188" spans="2:8" x14ac:dyDescent="0.3">
      <c r="B188" s="145" t="str">
        <f>IF(149&lt;=$D$8,149,"")</f>
        <v/>
      </c>
      <c r="C188" s="146" t="str">
        <f t="shared" si="18"/>
        <v/>
      </c>
      <c r="D188" s="147" t="str">
        <f t="shared" si="23"/>
        <v/>
      </c>
      <c r="E188" s="147" t="str">
        <f t="shared" si="19"/>
        <v/>
      </c>
      <c r="F188" s="147" t="str">
        <f t="shared" si="20"/>
        <v/>
      </c>
      <c r="G188" s="147" t="str">
        <f t="shared" si="21"/>
        <v/>
      </c>
      <c r="H188" s="147" t="str">
        <f t="shared" si="22"/>
        <v/>
      </c>
    </row>
    <row r="189" spans="2:8" x14ac:dyDescent="0.3">
      <c r="B189" s="148" t="str">
        <f>IF(150&lt;=$D$8,150,"")</f>
        <v/>
      </c>
      <c r="C189" s="149" t="str">
        <f t="shared" si="18"/>
        <v/>
      </c>
      <c r="D189" s="150" t="str">
        <f t="shared" si="23"/>
        <v/>
      </c>
      <c r="E189" s="150" t="str">
        <f t="shared" si="19"/>
        <v/>
      </c>
      <c r="F189" s="150" t="str">
        <f t="shared" si="20"/>
        <v/>
      </c>
      <c r="G189" s="150" t="str">
        <f t="shared" si="21"/>
        <v/>
      </c>
      <c r="H189" s="150" t="str">
        <f t="shared" si="22"/>
        <v/>
      </c>
    </row>
    <row r="190" spans="2:8" x14ac:dyDescent="0.3">
      <c r="B190" s="145" t="str">
        <f>IF(151&lt;=$D$8,151,"")</f>
        <v/>
      </c>
      <c r="C190" s="146" t="str">
        <f t="shared" si="18"/>
        <v/>
      </c>
      <c r="D190" s="147" t="str">
        <f t="shared" si="23"/>
        <v/>
      </c>
      <c r="E190" s="147" t="str">
        <f t="shared" si="19"/>
        <v/>
      </c>
      <c r="F190" s="147" t="str">
        <f t="shared" si="20"/>
        <v/>
      </c>
      <c r="G190" s="147" t="str">
        <f t="shared" si="21"/>
        <v/>
      </c>
      <c r="H190" s="147" t="str">
        <f t="shared" si="22"/>
        <v/>
      </c>
    </row>
    <row r="191" spans="2:8" x14ac:dyDescent="0.3">
      <c r="B191" s="148" t="str">
        <f>IF(152&lt;=$D$8,152,"")</f>
        <v/>
      </c>
      <c r="C191" s="149" t="str">
        <f t="shared" si="18"/>
        <v/>
      </c>
      <c r="D191" s="150" t="str">
        <f t="shared" si="23"/>
        <v/>
      </c>
      <c r="E191" s="150" t="str">
        <f t="shared" si="19"/>
        <v/>
      </c>
      <c r="F191" s="150" t="str">
        <f t="shared" si="20"/>
        <v/>
      </c>
      <c r="G191" s="150" t="str">
        <f t="shared" si="21"/>
        <v/>
      </c>
      <c r="H191" s="150" t="str">
        <f t="shared" si="22"/>
        <v/>
      </c>
    </row>
    <row r="192" spans="2:8" x14ac:dyDescent="0.3">
      <c r="B192" s="145" t="str">
        <f>IF(153&lt;=$D$8,153,"")</f>
        <v/>
      </c>
      <c r="C192" s="146" t="str">
        <f t="shared" si="18"/>
        <v/>
      </c>
      <c r="D192" s="147" t="str">
        <f t="shared" si="23"/>
        <v/>
      </c>
      <c r="E192" s="147" t="str">
        <f t="shared" si="19"/>
        <v/>
      </c>
      <c r="F192" s="147" t="str">
        <f t="shared" si="20"/>
        <v/>
      </c>
      <c r="G192" s="147" t="str">
        <f t="shared" si="21"/>
        <v/>
      </c>
      <c r="H192" s="147" t="str">
        <f t="shared" si="22"/>
        <v/>
      </c>
    </row>
    <row r="193" spans="2:8" x14ac:dyDescent="0.3">
      <c r="B193" s="148" t="str">
        <f>IF(154&lt;=$D$8,154,"")</f>
        <v/>
      </c>
      <c r="C193" s="149" t="str">
        <f t="shared" si="18"/>
        <v/>
      </c>
      <c r="D193" s="150" t="str">
        <f t="shared" si="23"/>
        <v/>
      </c>
      <c r="E193" s="150" t="str">
        <f t="shared" si="19"/>
        <v/>
      </c>
      <c r="F193" s="150" t="str">
        <f t="shared" si="20"/>
        <v/>
      </c>
      <c r="G193" s="150" t="str">
        <f t="shared" si="21"/>
        <v/>
      </c>
      <c r="H193" s="150" t="str">
        <f t="shared" si="22"/>
        <v/>
      </c>
    </row>
    <row r="194" spans="2:8" x14ac:dyDescent="0.3">
      <c r="B194" s="145" t="str">
        <f>IF(155&lt;=$D$8,155,"")</f>
        <v/>
      </c>
      <c r="C194" s="146" t="str">
        <f t="shared" si="18"/>
        <v/>
      </c>
      <c r="D194" s="147" t="str">
        <f t="shared" si="23"/>
        <v/>
      </c>
      <c r="E194" s="147" t="str">
        <f t="shared" si="19"/>
        <v/>
      </c>
      <c r="F194" s="147" t="str">
        <f t="shared" si="20"/>
        <v/>
      </c>
      <c r="G194" s="147" t="str">
        <f t="shared" si="21"/>
        <v/>
      </c>
      <c r="H194" s="147" t="str">
        <f t="shared" si="22"/>
        <v/>
      </c>
    </row>
    <row r="195" spans="2:8" x14ac:dyDescent="0.3">
      <c r="B195" s="148" t="str">
        <f>IF(156&lt;=$D$8,156,"")</f>
        <v/>
      </c>
      <c r="C195" s="149" t="str">
        <f t="shared" si="18"/>
        <v/>
      </c>
      <c r="D195" s="150" t="str">
        <f t="shared" si="23"/>
        <v/>
      </c>
      <c r="E195" s="150" t="str">
        <f t="shared" si="19"/>
        <v/>
      </c>
      <c r="F195" s="150" t="str">
        <f t="shared" si="20"/>
        <v/>
      </c>
      <c r="G195" s="150" t="str">
        <f t="shared" si="21"/>
        <v/>
      </c>
      <c r="H195" s="150" t="str">
        <f t="shared" si="22"/>
        <v/>
      </c>
    </row>
    <row r="196" spans="2:8" x14ac:dyDescent="0.3">
      <c r="B196" s="145" t="str">
        <f>IF(157&lt;=$D$8,157,"")</f>
        <v/>
      </c>
      <c r="C196" s="146" t="str">
        <f t="shared" si="18"/>
        <v/>
      </c>
      <c r="D196" s="147" t="str">
        <f t="shared" si="23"/>
        <v/>
      </c>
      <c r="E196" s="147" t="str">
        <f t="shared" si="19"/>
        <v/>
      </c>
      <c r="F196" s="147" t="str">
        <f t="shared" si="20"/>
        <v/>
      </c>
      <c r="G196" s="147" t="str">
        <f t="shared" si="21"/>
        <v/>
      </c>
      <c r="H196" s="147" t="str">
        <f t="shared" si="22"/>
        <v/>
      </c>
    </row>
    <row r="197" spans="2:8" x14ac:dyDescent="0.3">
      <c r="B197" s="148" t="str">
        <f>IF(158&lt;=$D$8,158,"")</f>
        <v/>
      </c>
      <c r="C197" s="149" t="str">
        <f t="shared" si="18"/>
        <v/>
      </c>
      <c r="D197" s="150" t="str">
        <f t="shared" si="23"/>
        <v/>
      </c>
      <c r="E197" s="150" t="str">
        <f t="shared" si="19"/>
        <v/>
      </c>
      <c r="F197" s="150" t="str">
        <f t="shared" si="20"/>
        <v/>
      </c>
      <c r="G197" s="150" t="str">
        <f t="shared" si="21"/>
        <v/>
      </c>
      <c r="H197" s="150" t="str">
        <f t="shared" si="22"/>
        <v/>
      </c>
    </row>
    <row r="198" spans="2:8" x14ac:dyDescent="0.3">
      <c r="B198" s="145" t="str">
        <f>IF(159&lt;=$D$8,159,"")</f>
        <v/>
      </c>
      <c r="C198" s="146" t="str">
        <f t="shared" si="18"/>
        <v/>
      </c>
      <c r="D198" s="147" t="str">
        <f t="shared" si="23"/>
        <v/>
      </c>
      <c r="E198" s="147" t="str">
        <f t="shared" si="19"/>
        <v/>
      </c>
      <c r="F198" s="147" t="str">
        <f t="shared" si="20"/>
        <v/>
      </c>
      <c r="G198" s="147" t="str">
        <f t="shared" si="21"/>
        <v/>
      </c>
      <c r="H198" s="147" t="str">
        <f t="shared" si="22"/>
        <v/>
      </c>
    </row>
    <row r="199" spans="2:8" x14ac:dyDescent="0.3">
      <c r="B199" s="148" t="str">
        <f>IF(160&lt;=$D$8,160,"")</f>
        <v/>
      </c>
      <c r="C199" s="149" t="str">
        <f t="shared" si="18"/>
        <v/>
      </c>
      <c r="D199" s="150" t="str">
        <f t="shared" si="23"/>
        <v/>
      </c>
      <c r="E199" s="150" t="str">
        <f t="shared" si="19"/>
        <v/>
      </c>
      <c r="F199" s="150" t="str">
        <f t="shared" si="20"/>
        <v/>
      </c>
      <c r="G199" s="150" t="str">
        <f t="shared" si="21"/>
        <v/>
      </c>
      <c r="H199" s="150" t="str">
        <f t="shared" si="22"/>
        <v/>
      </c>
    </row>
    <row r="200" spans="2:8" x14ac:dyDescent="0.3">
      <c r="B200" s="145" t="str">
        <f>IF(161&lt;=$D$8,161,"")</f>
        <v/>
      </c>
      <c r="C200" s="146" t="str">
        <f t="shared" si="18"/>
        <v/>
      </c>
      <c r="D200" s="147" t="str">
        <f t="shared" si="23"/>
        <v/>
      </c>
      <c r="E200" s="147" t="str">
        <f t="shared" si="19"/>
        <v/>
      </c>
      <c r="F200" s="147" t="str">
        <f t="shared" si="20"/>
        <v/>
      </c>
      <c r="G200" s="147" t="str">
        <f t="shared" si="21"/>
        <v/>
      </c>
      <c r="H200" s="147" t="str">
        <f t="shared" si="22"/>
        <v/>
      </c>
    </row>
    <row r="201" spans="2:8" x14ac:dyDescent="0.3">
      <c r="B201" s="148" t="str">
        <f>IF(162&lt;=$D$8,162,"")</f>
        <v/>
      </c>
      <c r="C201" s="149" t="str">
        <f t="shared" si="18"/>
        <v/>
      </c>
      <c r="D201" s="150" t="str">
        <f t="shared" si="23"/>
        <v/>
      </c>
      <c r="E201" s="150" t="str">
        <f t="shared" si="19"/>
        <v/>
      </c>
      <c r="F201" s="150" t="str">
        <f t="shared" si="20"/>
        <v/>
      </c>
      <c r="G201" s="150" t="str">
        <f t="shared" si="21"/>
        <v/>
      </c>
      <c r="H201" s="150" t="str">
        <f t="shared" si="22"/>
        <v/>
      </c>
    </row>
    <row r="202" spans="2:8" x14ac:dyDescent="0.3">
      <c r="B202" s="145" t="str">
        <f>IF(163&lt;=$D$8,163,"")</f>
        <v/>
      </c>
      <c r="C202" s="146" t="str">
        <f t="shared" si="18"/>
        <v/>
      </c>
      <c r="D202" s="147" t="str">
        <f t="shared" si="23"/>
        <v/>
      </c>
      <c r="E202" s="147" t="str">
        <f t="shared" si="19"/>
        <v/>
      </c>
      <c r="F202" s="147" t="str">
        <f t="shared" si="20"/>
        <v/>
      </c>
      <c r="G202" s="147" t="str">
        <f t="shared" si="21"/>
        <v/>
      </c>
      <c r="H202" s="147" t="str">
        <f t="shared" si="22"/>
        <v/>
      </c>
    </row>
    <row r="203" spans="2:8" x14ac:dyDescent="0.3">
      <c r="B203" s="148" t="str">
        <f>IF(164&lt;=$D$8,164,"")</f>
        <v/>
      </c>
      <c r="C203" s="149" t="str">
        <f t="shared" si="18"/>
        <v/>
      </c>
      <c r="D203" s="150" t="str">
        <f t="shared" si="23"/>
        <v/>
      </c>
      <c r="E203" s="150" t="str">
        <f t="shared" si="19"/>
        <v/>
      </c>
      <c r="F203" s="150" t="str">
        <f t="shared" si="20"/>
        <v/>
      </c>
      <c r="G203" s="150" t="str">
        <f t="shared" si="21"/>
        <v/>
      </c>
      <c r="H203" s="150" t="str">
        <f t="shared" si="22"/>
        <v/>
      </c>
    </row>
    <row r="204" spans="2:8" x14ac:dyDescent="0.3">
      <c r="B204" s="145" t="str">
        <f>IF(165&lt;=$D$8,165,"")</f>
        <v/>
      </c>
      <c r="C204" s="146" t="str">
        <f t="shared" si="18"/>
        <v/>
      </c>
      <c r="D204" s="147" t="str">
        <f t="shared" si="23"/>
        <v/>
      </c>
      <c r="E204" s="147" t="str">
        <f t="shared" si="19"/>
        <v/>
      </c>
      <c r="F204" s="147" t="str">
        <f t="shared" si="20"/>
        <v/>
      </c>
      <c r="G204" s="147" t="str">
        <f t="shared" si="21"/>
        <v/>
      </c>
      <c r="H204" s="147" t="str">
        <f t="shared" si="22"/>
        <v/>
      </c>
    </row>
    <row r="205" spans="2:8" x14ac:dyDescent="0.3">
      <c r="B205" s="148" t="str">
        <f>IF(166&lt;=$D$8,166,"")</f>
        <v/>
      </c>
      <c r="C205" s="149" t="str">
        <f t="shared" si="18"/>
        <v/>
      </c>
      <c r="D205" s="150" t="str">
        <f t="shared" si="23"/>
        <v/>
      </c>
      <c r="E205" s="150" t="str">
        <f t="shared" si="19"/>
        <v/>
      </c>
      <c r="F205" s="150" t="str">
        <f t="shared" si="20"/>
        <v/>
      </c>
      <c r="G205" s="150" t="str">
        <f t="shared" si="21"/>
        <v/>
      </c>
      <c r="H205" s="150" t="str">
        <f t="shared" si="22"/>
        <v/>
      </c>
    </row>
    <row r="206" spans="2:8" x14ac:dyDescent="0.3">
      <c r="B206" s="145" t="str">
        <f>IF(167&lt;=$D$8,167,"")</f>
        <v/>
      </c>
      <c r="C206" s="146" t="str">
        <f t="shared" si="18"/>
        <v/>
      </c>
      <c r="D206" s="147" t="str">
        <f t="shared" si="23"/>
        <v/>
      </c>
      <c r="E206" s="147" t="str">
        <f t="shared" si="19"/>
        <v/>
      </c>
      <c r="F206" s="147" t="str">
        <f t="shared" si="20"/>
        <v/>
      </c>
      <c r="G206" s="147" t="str">
        <f t="shared" si="21"/>
        <v/>
      </c>
      <c r="H206" s="147" t="str">
        <f t="shared" si="22"/>
        <v/>
      </c>
    </row>
    <row r="207" spans="2:8" x14ac:dyDescent="0.3">
      <c r="B207" s="148" t="str">
        <f>IF(168&lt;=$D$8,168,"")</f>
        <v/>
      </c>
      <c r="C207" s="149" t="str">
        <f t="shared" si="18"/>
        <v/>
      </c>
      <c r="D207" s="150" t="str">
        <f t="shared" si="23"/>
        <v/>
      </c>
      <c r="E207" s="150" t="str">
        <f t="shared" si="19"/>
        <v/>
      </c>
      <c r="F207" s="150" t="str">
        <f t="shared" si="20"/>
        <v/>
      </c>
      <c r="G207" s="150" t="str">
        <f t="shared" si="21"/>
        <v/>
      </c>
      <c r="H207" s="150" t="str">
        <f t="shared" si="22"/>
        <v/>
      </c>
    </row>
    <row r="208" spans="2:8" x14ac:dyDescent="0.3">
      <c r="B208" s="145" t="str">
        <f>IF(169&lt;=$D$8,169,"")</f>
        <v/>
      </c>
      <c r="C208" s="146" t="str">
        <f t="shared" si="18"/>
        <v/>
      </c>
      <c r="D208" s="147" t="str">
        <f t="shared" si="23"/>
        <v/>
      </c>
      <c r="E208" s="147" t="str">
        <f t="shared" si="19"/>
        <v/>
      </c>
      <c r="F208" s="147" t="str">
        <f t="shared" si="20"/>
        <v/>
      </c>
      <c r="G208" s="147" t="str">
        <f t="shared" si="21"/>
        <v/>
      </c>
      <c r="H208" s="147" t="str">
        <f t="shared" si="22"/>
        <v/>
      </c>
    </row>
    <row r="209" spans="2:8" x14ac:dyDescent="0.3">
      <c r="B209" s="148" t="str">
        <f>IF(170&lt;=$D$8,170,"")</f>
        <v/>
      </c>
      <c r="C209" s="149" t="str">
        <f t="shared" si="18"/>
        <v/>
      </c>
      <c r="D209" s="150" t="str">
        <f t="shared" si="23"/>
        <v/>
      </c>
      <c r="E209" s="150" t="str">
        <f t="shared" si="19"/>
        <v/>
      </c>
      <c r="F209" s="150" t="str">
        <f t="shared" si="20"/>
        <v/>
      </c>
      <c r="G209" s="150" t="str">
        <f t="shared" si="21"/>
        <v/>
      </c>
      <c r="H209" s="150" t="str">
        <f t="shared" si="22"/>
        <v/>
      </c>
    </row>
    <row r="210" spans="2:8" x14ac:dyDescent="0.3">
      <c r="B210" s="145" t="str">
        <f>IF(171&lt;=$D$8,171,"")</f>
        <v/>
      </c>
      <c r="C210" s="146" t="str">
        <f t="shared" si="18"/>
        <v/>
      </c>
      <c r="D210" s="147" t="str">
        <f t="shared" si="23"/>
        <v/>
      </c>
      <c r="E210" s="147" t="str">
        <f t="shared" si="19"/>
        <v/>
      </c>
      <c r="F210" s="147" t="str">
        <f t="shared" si="20"/>
        <v/>
      </c>
      <c r="G210" s="147" t="str">
        <f t="shared" si="21"/>
        <v/>
      </c>
      <c r="H210" s="147" t="str">
        <f t="shared" si="22"/>
        <v/>
      </c>
    </row>
    <row r="211" spans="2:8" x14ac:dyDescent="0.3">
      <c r="B211" s="148" t="str">
        <f>IF(172&lt;=$D$8,172,"")</f>
        <v/>
      </c>
      <c r="C211" s="149" t="str">
        <f t="shared" si="18"/>
        <v/>
      </c>
      <c r="D211" s="150" t="str">
        <f t="shared" si="23"/>
        <v/>
      </c>
      <c r="E211" s="150" t="str">
        <f t="shared" si="19"/>
        <v/>
      </c>
      <c r="F211" s="150" t="str">
        <f t="shared" si="20"/>
        <v/>
      </c>
      <c r="G211" s="150" t="str">
        <f t="shared" si="21"/>
        <v/>
      </c>
      <c r="H211" s="150" t="str">
        <f t="shared" si="22"/>
        <v/>
      </c>
    </row>
    <row r="212" spans="2:8" x14ac:dyDescent="0.3">
      <c r="B212" s="145" t="str">
        <f>IF(173&lt;=$D$8,173,"")</f>
        <v/>
      </c>
      <c r="C212" s="146" t="str">
        <f t="shared" si="18"/>
        <v/>
      </c>
      <c r="D212" s="147" t="str">
        <f t="shared" si="23"/>
        <v/>
      </c>
      <c r="E212" s="147" t="str">
        <f t="shared" si="19"/>
        <v/>
      </c>
      <c r="F212" s="147" t="str">
        <f t="shared" si="20"/>
        <v/>
      </c>
      <c r="G212" s="147" t="str">
        <f t="shared" si="21"/>
        <v/>
      </c>
      <c r="H212" s="147" t="str">
        <f t="shared" si="22"/>
        <v/>
      </c>
    </row>
    <row r="213" spans="2:8" x14ac:dyDescent="0.3">
      <c r="B213" s="148" t="str">
        <f>IF(174&lt;=$D$8,174,"")</f>
        <v/>
      </c>
      <c r="C213" s="149" t="str">
        <f t="shared" si="18"/>
        <v/>
      </c>
      <c r="D213" s="150" t="str">
        <f t="shared" si="23"/>
        <v/>
      </c>
      <c r="E213" s="150" t="str">
        <f t="shared" si="19"/>
        <v/>
      </c>
      <c r="F213" s="150" t="str">
        <f t="shared" si="20"/>
        <v/>
      </c>
      <c r="G213" s="150" t="str">
        <f t="shared" si="21"/>
        <v/>
      </c>
      <c r="H213" s="150" t="str">
        <f t="shared" si="22"/>
        <v/>
      </c>
    </row>
    <row r="214" spans="2:8" x14ac:dyDescent="0.3">
      <c r="B214" s="145" t="str">
        <f>IF(175&lt;=$D$8,175,"")</f>
        <v/>
      </c>
      <c r="C214" s="146" t="str">
        <f t="shared" si="18"/>
        <v/>
      </c>
      <c r="D214" s="147" t="str">
        <f t="shared" si="23"/>
        <v/>
      </c>
      <c r="E214" s="147" t="str">
        <f t="shared" si="19"/>
        <v/>
      </c>
      <c r="F214" s="147" t="str">
        <f t="shared" si="20"/>
        <v/>
      </c>
      <c r="G214" s="147" t="str">
        <f t="shared" si="21"/>
        <v/>
      </c>
      <c r="H214" s="147" t="str">
        <f t="shared" si="22"/>
        <v/>
      </c>
    </row>
    <row r="215" spans="2:8" x14ac:dyDescent="0.3">
      <c r="B215" s="148" t="str">
        <f>IF(176&lt;=$D$8,176,"")</f>
        <v/>
      </c>
      <c r="C215" s="149" t="str">
        <f t="shared" si="18"/>
        <v/>
      </c>
      <c r="D215" s="150" t="str">
        <f t="shared" si="23"/>
        <v/>
      </c>
      <c r="E215" s="150" t="str">
        <f t="shared" si="19"/>
        <v/>
      </c>
      <c r="F215" s="150" t="str">
        <f t="shared" si="20"/>
        <v/>
      </c>
      <c r="G215" s="150" t="str">
        <f t="shared" si="21"/>
        <v/>
      </c>
      <c r="H215" s="150" t="str">
        <f t="shared" si="22"/>
        <v/>
      </c>
    </row>
    <row r="216" spans="2:8" x14ac:dyDescent="0.3">
      <c r="B216" s="145" t="str">
        <f>IF(177&lt;=$D$8,177,"")</f>
        <v/>
      </c>
      <c r="C216" s="146" t="str">
        <f t="shared" si="18"/>
        <v/>
      </c>
      <c r="D216" s="147" t="str">
        <f t="shared" si="23"/>
        <v/>
      </c>
      <c r="E216" s="147" t="str">
        <f t="shared" si="19"/>
        <v/>
      </c>
      <c r="F216" s="147" t="str">
        <f t="shared" si="20"/>
        <v/>
      </c>
      <c r="G216" s="147" t="str">
        <f t="shared" si="21"/>
        <v/>
      </c>
      <c r="H216" s="147" t="str">
        <f t="shared" si="22"/>
        <v/>
      </c>
    </row>
    <row r="217" spans="2:8" x14ac:dyDescent="0.3">
      <c r="B217" s="148" t="str">
        <f>IF(178&lt;=$D$8,178,"")</f>
        <v/>
      </c>
      <c r="C217" s="149" t="str">
        <f t="shared" si="18"/>
        <v/>
      </c>
      <c r="D217" s="150" t="str">
        <f t="shared" si="23"/>
        <v/>
      </c>
      <c r="E217" s="150" t="str">
        <f t="shared" si="19"/>
        <v/>
      </c>
      <c r="F217" s="150" t="str">
        <f t="shared" si="20"/>
        <v/>
      </c>
      <c r="G217" s="150" t="str">
        <f t="shared" si="21"/>
        <v/>
      </c>
      <c r="H217" s="150" t="str">
        <f t="shared" si="22"/>
        <v/>
      </c>
    </row>
    <row r="218" spans="2:8" x14ac:dyDescent="0.3">
      <c r="B218" s="145" t="str">
        <f>IF(179&lt;=$D$8,179,"")</f>
        <v/>
      </c>
      <c r="C218" s="146" t="str">
        <f t="shared" si="18"/>
        <v/>
      </c>
      <c r="D218" s="147" t="str">
        <f t="shared" si="23"/>
        <v/>
      </c>
      <c r="E218" s="147" t="str">
        <f t="shared" si="19"/>
        <v/>
      </c>
      <c r="F218" s="147" t="str">
        <f t="shared" si="20"/>
        <v/>
      </c>
      <c r="G218" s="147" t="str">
        <f t="shared" si="21"/>
        <v/>
      </c>
      <c r="H218" s="147" t="str">
        <f t="shared" si="22"/>
        <v/>
      </c>
    </row>
    <row r="219" spans="2:8" x14ac:dyDescent="0.3">
      <c r="B219" s="148" t="str">
        <f>IF(180&lt;=$D$8,180,"")</f>
        <v/>
      </c>
      <c r="C219" s="149" t="str">
        <f t="shared" si="18"/>
        <v/>
      </c>
      <c r="D219" s="150" t="str">
        <f t="shared" si="23"/>
        <v/>
      </c>
      <c r="E219" s="150" t="str">
        <f t="shared" si="19"/>
        <v/>
      </c>
      <c r="F219" s="150" t="str">
        <f t="shared" si="20"/>
        <v/>
      </c>
      <c r="G219" s="150" t="str">
        <f t="shared" si="21"/>
        <v/>
      </c>
      <c r="H219" s="150" t="str">
        <f t="shared" si="22"/>
        <v/>
      </c>
    </row>
    <row r="220" spans="2:8" x14ac:dyDescent="0.3">
      <c r="B220" s="145" t="str">
        <f>IF(181&lt;=$D$8,181,"")</f>
        <v/>
      </c>
      <c r="C220" s="146" t="str">
        <f t="shared" si="18"/>
        <v/>
      </c>
      <c r="D220" s="147" t="str">
        <f t="shared" si="23"/>
        <v/>
      </c>
      <c r="E220" s="147" t="str">
        <f t="shared" si="19"/>
        <v/>
      </c>
      <c r="F220" s="147" t="str">
        <f t="shared" si="20"/>
        <v/>
      </c>
      <c r="G220" s="147" t="str">
        <f t="shared" si="21"/>
        <v/>
      </c>
      <c r="H220" s="147" t="str">
        <f t="shared" si="22"/>
        <v/>
      </c>
    </row>
    <row r="221" spans="2:8" x14ac:dyDescent="0.3">
      <c r="B221" s="148" t="str">
        <f>IF(182&lt;=$D$8,182,"")</f>
        <v/>
      </c>
      <c r="C221" s="149" t="str">
        <f t="shared" si="18"/>
        <v/>
      </c>
      <c r="D221" s="150" t="str">
        <f t="shared" si="23"/>
        <v/>
      </c>
      <c r="E221" s="150" t="str">
        <f t="shared" si="19"/>
        <v/>
      </c>
      <c r="F221" s="150" t="str">
        <f t="shared" si="20"/>
        <v/>
      </c>
      <c r="G221" s="150" t="str">
        <f t="shared" si="21"/>
        <v/>
      </c>
      <c r="H221" s="150" t="str">
        <f t="shared" si="22"/>
        <v/>
      </c>
    </row>
    <row r="222" spans="2:8" x14ac:dyDescent="0.3">
      <c r="B222" s="145" t="str">
        <f>IF(183&lt;=$D$8,183,"")</f>
        <v/>
      </c>
      <c r="C222" s="146" t="str">
        <f t="shared" si="18"/>
        <v/>
      </c>
      <c r="D222" s="147" t="str">
        <f t="shared" si="23"/>
        <v/>
      </c>
      <c r="E222" s="147" t="str">
        <f t="shared" si="19"/>
        <v/>
      </c>
      <c r="F222" s="147" t="str">
        <f t="shared" si="20"/>
        <v/>
      </c>
      <c r="G222" s="147" t="str">
        <f t="shared" si="21"/>
        <v/>
      </c>
      <c r="H222" s="147" t="str">
        <f t="shared" si="22"/>
        <v/>
      </c>
    </row>
    <row r="223" spans="2:8" x14ac:dyDescent="0.3">
      <c r="B223" s="148" t="str">
        <f>IF(184&lt;=$D$8,184,"")</f>
        <v/>
      </c>
      <c r="C223" s="149" t="str">
        <f t="shared" si="18"/>
        <v/>
      </c>
      <c r="D223" s="150" t="str">
        <f t="shared" si="23"/>
        <v/>
      </c>
      <c r="E223" s="150" t="str">
        <f t="shared" si="19"/>
        <v/>
      </c>
      <c r="F223" s="150" t="str">
        <f t="shared" si="20"/>
        <v/>
      </c>
      <c r="G223" s="150" t="str">
        <f t="shared" si="21"/>
        <v/>
      </c>
      <c r="H223" s="150" t="str">
        <f t="shared" si="22"/>
        <v/>
      </c>
    </row>
    <row r="224" spans="2:8" x14ac:dyDescent="0.3">
      <c r="B224" s="145" t="str">
        <f>IF(185&lt;=$D$8,185,"")</f>
        <v/>
      </c>
      <c r="C224" s="146" t="str">
        <f t="shared" si="18"/>
        <v/>
      </c>
      <c r="D224" s="147" t="str">
        <f t="shared" si="23"/>
        <v/>
      </c>
      <c r="E224" s="147" t="str">
        <f t="shared" si="19"/>
        <v/>
      </c>
      <c r="F224" s="147" t="str">
        <f t="shared" si="20"/>
        <v/>
      </c>
      <c r="G224" s="147" t="str">
        <f t="shared" si="21"/>
        <v/>
      </c>
      <c r="H224" s="147" t="str">
        <f t="shared" si="22"/>
        <v/>
      </c>
    </row>
    <row r="225" spans="2:8" x14ac:dyDescent="0.3">
      <c r="B225" s="148" t="str">
        <f>IF(186&lt;=$D$8,186,"")</f>
        <v/>
      </c>
      <c r="C225" s="149" t="str">
        <f t="shared" si="18"/>
        <v/>
      </c>
      <c r="D225" s="150" t="str">
        <f t="shared" si="23"/>
        <v/>
      </c>
      <c r="E225" s="150" t="str">
        <f t="shared" si="19"/>
        <v/>
      </c>
      <c r="F225" s="150" t="str">
        <f t="shared" si="20"/>
        <v/>
      </c>
      <c r="G225" s="150" t="str">
        <f t="shared" si="21"/>
        <v/>
      </c>
      <c r="H225" s="150" t="str">
        <f t="shared" si="22"/>
        <v/>
      </c>
    </row>
    <row r="226" spans="2:8" x14ac:dyDescent="0.3">
      <c r="B226" s="145" t="str">
        <f>IF(187&lt;=$D$8,187,"")</f>
        <v/>
      </c>
      <c r="C226" s="146" t="str">
        <f t="shared" si="18"/>
        <v/>
      </c>
      <c r="D226" s="147" t="str">
        <f t="shared" si="23"/>
        <v/>
      </c>
      <c r="E226" s="147" t="str">
        <f t="shared" si="19"/>
        <v/>
      </c>
      <c r="F226" s="147" t="str">
        <f t="shared" si="20"/>
        <v/>
      </c>
      <c r="G226" s="147" t="str">
        <f t="shared" si="21"/>
        <v/>
      </c>
      <c r="H226" s="147" t="str">
        <f t="shared" si="22"/>
        <v/>
      </c>
    </row>
    <row r="227" spans="2:8" x14ac:dyDescent="0.3">
      <c r="B227" s="148" t="str">
        <f>IF(188&lt;=$D$8,188,"")</f>
        <v/>
      </c>
      <c r="C227" s="149" t="str">
        <f t="shared" si="18"/>
        <v/>
      </c>
      <c r="D227" s="150" t="str">
        <f t="shared" si="23"/>
        <v/>
      </c>
      <c r="E227" s="150" t="str">
        <f t="shared" si="19"/>
        <v/>
      </c>
      <c r="F227" s="150" t="str">
        <f t="shared" si="20"/>
        <v/>
      </c>
      <c r="G227" s="150" t="str">
        <f t="shared" si="21"/>
        <v/>
      </c>
      <c r="H227" s="150" t="str">
        <f t="shared" si="22"/>
        <v/>
      </c>
    </row>
    <row r="228" spans="2:8" x14ac:dyDescent="0.3">
      <c r="B228" s="145" t="str">
        <f>IF(189&lt;=$D$8,189,"")</f>
        <v/>
      </c>
      <c r="C228" s="146" t="str">
        <f t="shared" si="18"/>
        <v/>
      </c>
      <c r="D228" s="147" t="str">
        <f t="shared" si="23"/>
        <v/>
      </c>
      <c r="E228" s="147" t="str">
        <f t="shared" si="19"/>
        <v/>
      </c>
      <c r="F228" s="147" t="str">
        <f t="shared" si="20"/>
        <v/>
      </c>
      <c r="G228" s="147" t="str">
        <f t="shared" si="21"/>
        <v/>
      </c>
      <c r="H228" s="147" t="str">
        <f t="shared" si="22"/>
        <v/>
      </c>
    </row>
    <row r="229" spans="2:8" x14ac:dyDescent="0.3">
      <c r="B229" s="148" t="str">
        <f>IF(190&lt;=$D$8,190,"")</f>
        <v/>
      </c>
      <c r="C229" s="149" t="str">
        <f t="shared" si="18"/>
        <v/>
      </c>
      <c r="D229" s="150" t="str">
        <f t="shared" si="23"/>
        <v/>
      </c>
      <c r="E229" s="150" t="str">
        <f t="shared" si="19"/>
        <v/>
      </c>
      <c r="F229" s="150" t="str">
        <f t="shared" si="20"/>
        <v/>
      </c>
      <c r="G229" s="150" t="str">
        <f t="shared" si="21"/>
        <v/>
      </c>
      <c r="H229" s="150" t="str">
        <f t="shared" si="22"/>
        <v/>
      </c>
    </row>
    <row r="230" spans="2:8" x14ac:dyDescent="0.3">
      <c r="B230" s="145" t="str">
        <f>IF(191&lt;=$D$8,191,"")</f>
        <v/>
      </c>
      <c r="C230" s="146" t="str">
        <f t="shared" si="18"/>
        <v/>
      </c>
      <c r="D230" s="147" t="str">
        <f t="shared" si="23"/>
        <v/>
      </c>
      <c r="E230" s="147" t="str">
        <f t="shared" si="19"/>
        <v/>
      </c>
      <c r="F230" s="147" t="str">
        <f t="shared" si="20"/>
        <v/>
      </c>
      <c r="G230" s="147" t="str">
        <f t="shared" si="21"/>
        <v/>
      </c>
      <c r="H230" s="147" t="str">
        <f t="shared" si="22"/>
        <v/>
      </c>
    </row>
    <row r="231" spans="2:8" x14ac:dyDescent="0.3">
      <c r="B231" s="148" t="str">
        <f>IF(192&lt;=$D$8,192,"")</f>
        <v/>
      </c>
      <c r="C231" s="149" t="str">
        <f t="shared" si="18"/>
        <v/>
      </c>
      <c r="D231" s="150" t="str">
        <f t="shared" si="23"/>
        <v/>
      </c>
      <c r="E231" s="150" t="str">
        <f t="shared" si="19"/>
        <v/>
      </c>
      <c r="F231" s="150" t="str">
        <f t="shared" si="20"/>
        <v/>
      </c>
      <c r="G231" s="150" t="str">
        <f t="shared" si="21"/>
        <v/>
      </c>
      <c r="H231" s="150" t="str">
        <f t="shared" si="22"/>
        <v/>
      </c>
    </row>
    <row r="232" spans="2:8" x14ac:dyDescent="0.3">
      <c r="B232" s="145" t="str">
        <f>IF(193&lt;=$D$8,193,"")</f>
        <v/>
      </c>
      <c r="C232" s="146" t="str">
        <f t="shared" ref="C232:C295" si="24">IF(B232="","",EDATE($D$6,B232))</f>
        <v/>
      </c>
      <c r="D232" s="147" t="str">
        <f t="shared" si="23"/>
        <v/>
      </c>
      <c r="E232" s="147" t="str">
        <f t="shared" ref="E232:E295" si="25">IF(B232="","",D232*$D$7/12)</f>
        <v/>
      </c>
      <c r="F232" s="147" t="str">
        <f t="shared" ref="F232:F279" si="26">IF(B232="","",IF(B232&lt;=$D$9,0,MIN(D232,IFERROR($D$16/$D$15,0))))</f>
        <v/>
      </c>
      <c r="G232" s="147" t="str">
        <f t="shared" ref="G232:G295" si="27">IF(B232="","",E232+F232)</f>
        <v/>
      </c>
      <c r="H232" s="147" t="str">
        <f t="shared" ref="H232:H279" si="28">IF(B232="","",D232-F232)</f>
        <v/>
      </c>
    </row>
    <row r="233" spans="2:8" x14ac:dyDescent="0.3">
      <c r="B233" s="148" t="str">
        <f>IF(194&lt;=$D$8,194,"")</f>
        <v/>
      </c>
      <c r="C233" s="149" t="str">
        <f t="shared" si="24"/>
        <v/>
      </c>
      <c r="D233" s="150" t="str">
        <f t="shared" ref="D233:D279" si="29">IF(B233="","",H232)</f>
        <v/>
      </c>
      <c r="E233" s="150" t="str">
        <f t="shared" si="25"/>
        <v/>
      </c>
      <c r="F233" s="150" t="str">
        <f t="shared" si="26"/>
        <v/>
      </c>
      <c r="G233" s="150" t="str">
        <f t="shared" si="27"/>
        <v/>
      </c>
      <c r="H233" s="150" t="str">
        <f t="shared" si="28"/>
        <v/>
      </c>
    </row>
    <row r="234" spans="2:8" x14ac:dyDescent="0.3">
      <c r="B234" s="145" t="str">
        <f>IF(195&lt;=$D$8,195,"")</f>
        <v/>
      </c>
      <c r="C234" s="146" t="str">
        <f t="shared" si="24"/>
        <v/>
      </c>
      <c r="D234" s="147" t="str">
        <f t="shared" si="29"/>
        <v/>
      </c>
      <c r="E234" s="147" t="str">
        <f t="shared" si="25"/>
        <v/>
      </c>
      <c r="F234" s="147" t="str">
        <f t="shared" si="26"/>
        <v/>
      </c>
      <c r="G234" s="147" t="str">
        <f t="shared" si="27"/>
        <v/>
      </c>
      <c r="H234" s="147" t="str">
        <f t="shared" si="28"/>
        <v/>
      </c>
    </row>
    <row r="235" spans="2:8" x14ac:dyDescent="0.3">
      <c r="B235" s="148" t="str">
        <f>IF(196&lt;=$D$8,196,"")</f>
        <v/>
      </c>
      <c r="C235" s="149" t="str">
        <f t="shared" si="24"/>
        <v/>
      </c>
      <c r="D235" s="150" t="str">
        <f t="shared" si="29"/>
        <v/>
      </c>
      <c r="E235" s="150" t="str">
        <f t="shared" si="25"/>
        <v/>
      </c>
      <c r="F235" s="150" t="str">
        <f t="shared" si="26"/>
        <v/>
      </c>
      <c r="G235" s="150" t="str">
        <f t="shared" si="27"/>
        <v/>
      </c>
      <c r="H235" s="150" t="str">
        <f t="shared" si="28"/>
        <v/>
      </c>
    </row>
    <row r="236" spans="2:8" x14ac:dyDescent="0.3">
      <c r="B236" s="145" t="str">
        <f>IF(197&lt;=$D$8,197,"")</f>
        <v/>
      </c>
      <c r="C236" s="146" t="str">
        <f t="shared" si="24"/>
        <v/>
      </c>
      <c r="D236" s="147" t="str">
        <f t="shared" si="29"/>
        <v/>
      </c>
      <c r="E236" s="147" t="str">
        <f t="shared" si="25"/>
        <v/>
      </c>
      <c r="F236" s="147" t="str">
        <f t="shared" si="26"/>
        <v/>
      </c>
      <c r="G236" s="147" t="str">
        <f t="shared" si="27"/>
        <v/>
      </c>
      <c r="H236" s="147" t="str">
        <f t="shared" si="28"/>
        <v/>
      </c>
    </row>
    <row r="237" spans="2:8" x14ac:dyDescent="0.3">
      <c r="B237" s="148" t="str">
        <f>IF(198&lt;=$D$8,198,"")</f>
        <v/>
      </c>
      <c r="C237" s="149" t="str">
        <f t="shared" si="24"/>
        <v/>
      </c>
      <c r="D237" s="150" t="str">
        <f t="shared" si="29"/>
        <v/>
      </c>
      <c r="E237" s="150" t="str">
        <f t="shared" si="25"/>
        <v/>
      </c>
      <c r="F237" s="150" t="str">
        <f t="shared" si="26"/>
        <v/>
      </c>
      <c r="G237" s="150" t="str">
        <f t="shared" si="27"/>
        <v/>
      </c>
      <c r="H237" s="150" t="str">
        <f t="shared" si="28"/>
        <v/>
      </c>
    </row>
    <row r="238" spans="2:8" x14ac:dyDescent="0.3">
      <c r="B238" s="145" t="str">
        <f>IF(199&lt;=$D$8,199,"")</f>
        <v/>
      </c>
      <c r="C238" s="146" t="str">
        <f t="shared" si="24"/>
        <v/>
      </c>
      <c r="D238" s="147" t="str">
        <f t="shared" si="29"/>
        <v/>
      </c>
      <c r="E238" s="147" t="str">
        <f t="shared" si="25"/>
        <v/>
      </c>
      <c r="F238" s="147" t="str">
        <f t="shared" si="26"/>
        <v/>
      </c>
      <c r="G238" s="147" t="str">
        <f t="shared" si="27"/>
        <v/>
      </c>
      <c r="H238" s="147" t="str">
        <f t="shared" si="28"/>
        <v/>
      </c>
    </row>
    <row r="239" spans="2:8" x14ac:dyDescent="0.3">
      <c r="B239" s="148" t="str">
        <f>IF(200&lt;=$D$8,200,"")</f>
        <v/>
      </c>
      <c r="C239" s="149" t="str">
        <f t="shared" si="24"/>
        <v/>
      </c>
      <c r="D239" s="150" t="str">
        <f t="shared" si="29"/>
        <v/>
      </c>
      <c r="E239" s="150" t="str">
        <f t="shared" si="25"/>
        <v/>
      </c>
      <c r="F239" s="150" t="str">
        <f t="shared" si="26"/>
        <v/>
      </c>
      <c r="G239" s="150" t="str">
        <f t="shared" si="27"/>
        <v/>
      </c>
      <c r="H239" s="150" t="str">
        <f t="shared" si="28"/>
        <v/>
      </c>
    </row>
    <row r="240" spans="2:8" x14ac:dyDescent="0.3">
      <c r="B240" s="145" t="str">
        <f>IF(201&lt;=$D$8,201,"")</f>
        <v/>
      </c>
      <c r="C240" s="146" t="str">
        <f t="shared" si="24"/>
        <v/>
      </c>
      <c r="D240" s="147" t="str">
        <f t="shared" si="29"/>
        <v/>
      </c>
      <c r="E240" s="147" t="str">
        <f t="shared" si="25"/>
        <v/>
      </c>
      <c r="F240" s="147" t="str">
        <f t="shared" si="26"/>
        <v/>
      </c>
      <c r="G240" s="147" t="str">
        <f t="shared" si="27"/>
        <v/>
      </c>
      <c r="H240" s="147" t="str">
        <f t="shared" si="28"/>
        <v/>
      </c>
    </row>
    <row r="241" spans="2:8" x14ac:dyDescent="0.3">
      <c r="B241" s="148" t="str">
        <f>IF(202&lt;=$D$8,202,"")</f>
        <v/>
      </c>
      <c r="C241" s="149" t="str">
        <f t="shared" si="24"/>
        <v/>
      </c>
      <c r="D241" s="150" t="str">
        <f t="shared" si="29"/>
        <v/>
      </c>
      <c r="E241" s="150" t="str">
        <f t="shared" si="25"/>
        <v/>
      </c>
      <c r="F241" s="150" t="str">
        <f t="shared" si="26"/>
        <v/>
      </c>
      <c r="G241" s="150" t="str">
        <f t="shared" si="27"/>
        <v/>
      </c>
      <c r="H241" s="150" t="str">
        <f t="shared" si="28"/>
        <v/>
      </c>
    </row>
    <row r="242" spans="2:8" x14ac:dyDescent="0.3">
      <c r="B242" s="145" t="str">
        <f>IF(203&lt;=$D$8,203,"")</f>
        <v/>
      </c>
      <c r="C242" s="146" t="str">
        <f t="shared" si="24"/>
        <v/>
      </c>
      <c r="D242" s="147" t="str">
        <f t="shared" si="29"/>
        <v/>
      </c>
      <c r="E242" s="147" t="str">
        <f t="shared" si="25"/>
        <v/>
      </c>
      <c r="F242" s="147" t="str">
        <f t="shared" si="26"/>
        <v/>
      </c>
      <c r="G242" s="147" t="str">
        <f t="shared" si="27"/>
        <v/>
      </c>
      <c r="H242" s="147" t="str">
        <f t="shared" si="28"/>
        <v/>
      </c>
    </row>
    <row r="243" spans="2:8" x14ac:dyDescent="0.3">
      <c r="B243" s="148" t="str">
        <f>IF(204&lt;=$D$8,204,"")</f>
        <v/>
      </c>
      <c r="C243" s="149" t="str">
        <f t="shared" si="24"/>
        <v/>
      </c>
      <c r="D243" s="150" t="str">
        <f t="shared" si="29"/>
        <v/>
      </c>
      <c r="E243" s="150" t="str">
        <f t="shared" si="25"/>
        <v/>
      </c>
      <c r="F243" s="150" t="str">
        <f t="shared" si="26"/>
        <v/>
      </c>
      <c r="G243" s="150" t="str">
        <f t="shared" si="27"/>
        <v/>
      </c>
      <c r="H243" s="150" t="str">
        <f t="shared" si="28"/>
        <v/>
      </c>
    </row>
    <row r="244" spans="2:8" x14ac:dyDescent="0.3">
      <c r="B244" s="145" t="str">
        <f>IF(205&lt;=$D$8,205,"")</f>
        <v/>
      </c>
      <c r="C244" s="146" t="str">
        <f t="shared" si="24"/>
        <v/>
      </c>
      <c r="D244" s="147" t="str">
        <f t="shared" si="29"/>
        <v/>
      </c>
      <c r="E244" s="147" t="str">
        <f t="shared" si="25"/>
        <v/>
      </c>
      <c r="F244" s="147" t="str">
        <f t="shared" si="26"/>
        <v/>
      </c>
      <c r="G244" s="147" t="str">
        <f t="shared" si="27"/>
        <v/>
      </c>
      <c r="H244" s="147" t="str">
        <f t="shared" si="28"/>
        <v/>
      </c>
    </row>
    <row r="245" spans="2:8" x14ac:dyDescent="0.3">
      <c r="B245" s="148" t="str">
        <f>IF(206&lt;=$D$8,206,"")</f>
        <v/>
      </c>
      <c r="C245" s="149" t="str">
        <f t="shared" si="24"/>
        <v/>
      </c>
      <c r="D245" s="150" t="str">
        <f t="shared" si="29"/>
        <v/>
      </c>
      <c r="E245" s="150" t="str">
        <f t="shared" si="25"/>
        <v/>
      </c>
      <c r="F245" s="150" t="str">
        <f t="shared" si="26"/>
        <v/>
      </c>
      <c r="G245" s="150" t="str">
        <f t="shared" si="27"/>
        <v/>
      </c>
      <c r="H245" s="150" t="str">
        <f t="shared" si="28"/>
        <v/>
      </c>
    </row>
    <row r="246" spans="2:8" x14ac:dyDescent="0.3">
      <c r="B246" s="145" t="str">
        <f>IF(207&lt;=$D$8,207,"")</f>
        <v/>
      </c>
      <c r="C246" s="146" t="str">
        <f t="shared" si="24"/>
        <v/>
      </c>
      <c r="D246" s="147" t="str">
        <f t="shared" si="29"/>
        <v/>
      </c>
      <c r="E246" s="147" t="str">
        <f t="shared" si="25"/>
        <v/>
      </c>
      <c r="F246" s="147" t="str">
        <f t="shared" si="26"/>
        <v/>
      </c>
      <c r="G246" s="147" t="str">
        <f t="shared" si="27"/>
        <v/>
      </c>
      <c r="H246" s="147" t="str">
        <f t="shared" si="28"/>
        <v/>
      </c>
    </row>
    <row r="247" spans="2:8" x14ac:dyDescent="0.3">
      <c r="B247" s="148" t="str">
        <f>IF(208&lt;=$D$8,208,"")</f>
        <v/>
      </c>
      <c r="C247" s="149" t="str">
        <f t="shared" si="24"/>
        <v/>
      </c>
      <c r="D247" s="150" t="str">
        <f t="shared" si="29"/>
        <v/>
      </c>
      <c r="E247" s="150" t="str">
        <f t="shared" si="25"/>
        <v/>
      </c>
      <c r="F247" s="150" t="str">
        <f t="shared" si="26"/>
        <v/>
      </c>
      <c r="G247" s="150" t="str">
        <f t="shared" si="27"/>
        <v/>
      </c>
      <c r="H247" s="150" t="str">
        <f t="shared" si="28"/>
        <v/>
      </c>
    </row>
    <row r="248" spans="2:8" x14ac:dyDescent="0.3">
      <c r="B248" s="145" t="str">
        <f>IF(209&lt;=$D$8,209,"")</f>
        <v/>
      </c>
      <c r="C248" s="146" t="str">
        <f t="shared" si="24"/>
        <v/>
      </c>
      <c r="D248" s="147" t="str">
        <f t="shared" si="29"/>
        <v/>
      </c>
      <c r="E248" s="147" t="str">
        <f t="shared" si="25"/>
        <v/>
      </c>
      <c r="F248" s="147" t="str">
        <f t="shared" si="26"/>
        <v/>
      </c>
      <c r="G248" s="147" t="str">
        <f t="shared" si="27"/>
        <v/>
      </c>
      <c r="H248" s="147" t="str">
        <f t="shared" si="28"/>
        <v/>
      </c>
    </row>
    <row r="249" spans="2:8" x14ac:dyDescent="0.3">
      <c r="B249" s="148" t="str">
        <f>IF(210&lt;=$D$8,210,"")</f>
        <v/>
      </c>
      <c r="C249" s="149" t="str">
        <f t="shared" si="24"/>
        <v/>
      </c>
      <c r="D249" s="150" t="str">
        <f t="shared" si="29"/>
        <v/>
      </c>
      <c r="E249" s="150" t="str">
        <f t="shared" si="25"/>
        <v/>
      </c>
      <c r="F249" s="150" t="str">
        <f t="shared" si="26"/>
        <v/>
      </c>
      <c r="G249" s="150" t="str">
        <f t="shared" si="27"/>
        <v/>
      </c>
      <c r="H249" s="150" t="str">
        <f t="shared" si="28"/>
        <v/>
      </c>
    </row>
    <row r="250" spans="2:8" x14ac:dyDescent="0.3">
      <c r="B250" s="145" t="str">
        <f>IF(211&lt;=$D$8,211,"")</f>
        <v/>
      </c>
      <c r="C250" s="146" t="str">
        <f t="shared" si="24"/>
        <v/>
      </c>
      <c r="D250" s="147" t="str">
        <f t="shared" si="29"/>
        <v/>
      </c>
      <c r="E250" s="147" t="str">
        <f t="shared" si="25"/>
        <v/>
      </c>
      <c r="F250" s="147" t="str">
        <f t="shared" si="26"/>
        <v/>
      </c>
      <c r="G250" s="147" t="str">
        <f t="shared" si="27"/>
        <v/>
      </c>
      <c r="H250" s="147" t="str">
        <f t="shared" si="28"/>
        <v/>
      </c>
    </row>
    <row r="251" spans="2:8" x14ac:dyDescent="0.3">
      <c r="B251" s="148" t="str">
        <f>IF(212&lt;=$D$8,212,"")</f>
        <v/>
      </c>
      <c r="C251" s="149" t="str">
        <f t="shared" si="24"/>
        <v/>
      </c>
      <c r="D251" s="150" t="str">
        <f t="shared" si="29"/>
        <v/>
      </c>
      <c r="E251" s="150" t="str">
        <f t="shared" si="25"/>
        <v/>
      </c>
      <c r="F251" s="150" t="str">
        <f t="shared" si="26"/>
        <v/>
      </c>
      <c r="G251" s="150" t="str">
        <f t="shared" si="27"/>
        <v/>
      </c>
      <c r="H251" s="150" t="str">
        <f t="shared" si="28"/>
        <v/>
      </c>
    </row>
    <row r="252" spans="2:8" x14ac:dyDescent="0.3">
      <c r="B252" s="145" t="str">
        <f>IF(213&lt;=$D$8,213,"")</f>
        <v/>
      </c>
      <c r="C252" s="146" t="str">
        <f t="shared" si="24"/>
        <v/>
      </c>
      <c r="D252" s="147" t="str">
        <f t="shared" si="29"/>
        <v/>
      </c>
      <c r="E252" s="147" t="str">
        <f t="shared" si="25"/>
        <v/>
      </c>
      <c r="F252" s="147" t="str">
        <f t="shared" si="26"/>
        <v/>
      </c>
      <c r="G252" s="147" t="str">
        <f t="shared" si="27"/>
        <v/>
      </c>
      <c r="H252" s="147" t="str">
        <f t="shared" si="28"/>
        <v/>
      </c>
    </row>
    <row r="253" spans="2:8" x14ac:dyDescent="0.3">
      <c r="B253" s="148" t="str">
        <f>IF(214&lt;=$D$8,214,"")</f>
        <v/>
      </c>
      <c r="C253" s="149" t="str">
        <f t="shared" si="24"/>
        <v/>
      </c>
      <c r="D253" s="150" t="str">
        <f t="shared" si="29"/>
        <v/>
      </c>
      <c r="E253" s="150" t="str">
        <f t="shared" si="25"/>
        <v/>
      </c>
      <c r="F253" s="150" t="str">
        <f t="shared" si="26"/>
        <v/>
      </c>
      <c r="G253" s="150" t="str">
        <f t="shared" si="27"/>
        <v/>
      </c>
      <c r="H253" s="150" t="str">
        <f t="shared" si="28"/>
        <v/>
      </c>
    </row>
    <row r="254" spans="2:8" x14ac:dyDescent="0.3">
      <c r="B254" s="145" t="str">
        <f>IF(215&lt;=$D$8,215,"")</f>
        <v/>
      </c>
      <c r="C254" s="146" t="str">
        <f t="shared" si="24"/>
        <v/>
      </c>
      <c r="D254" s="147" t="str">
        <f t="shared" si="29"/>
        <v/>
      </c>
      <c r="E254" s="147" t="str">
        <f t="shared" si="25"/>
        <v/>
      </c>
      <c r="F254" s="147" t="str">
        <f t="shared" si="26"/>
        <v/>
      </c>
      <c r="G254" s="147" t="str">
        <f t="shared" si="27"/>
        <v/>
      </c>
      <c r="H254" s="147" t="str">
        <f t="shared" si="28"/>
        <v/>
      </c>
    </row>
    <row r="255" spans="2:8" x14ac:dyDescent="0.3">
      <c r="B255" s="148" t="str">
        <f>IF(216&lt;=$D$8,216,"")</f>
        <v/>
      </c>
      <c r="C255" s="149" t="str">
        <f t="shared" si="24"/>
        <v/>
      </c>
      <c r="D255" s="150" t="str">
        <f t="shared" si="29"/>
        <v/>
      </c>
      <c r="E255" s="150" t="str">
        <f t="shared" si="25"/>
        <v/>
      </c>
      <c r="F255" s="150" t="str">
        <f t="shared" si="26"/>
        <v/>
      </c>
      <c r="G255" s="150" t="str">
        <f t="shared" si="27"/>
        <v/>
      </c>
      <c r="H255" s="150" t="str">
        <f t="shared" si="28"/>
        <v/>
      </c>
    </row>
    <row r="256" spans="2:8" x14ac:dyDescent="0.3">
      <c r="B256" s="145" t="str">
        <f>IF(217&lt;=$D$8,217,"")</f>
        <v/>
      </c>
      <c r="C256" s="146" t="str">
        <f t="shared" si="24"/>
        <v/>
      </c>
      <c r="D256" s="147" t="str">
        <f t="shared" si="29"/>
        <v/>
      </c>
      <c r="E256" s="147" t="str">
        <f t="shared" si="25"/>
        <v/>
      </c>
      <c r="F256" s="147" t="str">
        <f t="shared" si="26"/>
        <v/>
      </c>
      <c r="G256" s="147" t="str">
        <f t="shared" si="27"/>
        <v/>
      </c>
      <c r="H256" s="147" t="str">
        <f t="shared" si="28"/>
        <v/>
      </c>
    </row>
    <row r="257" spans="2:8" x14ac:dyDescent="0.3">
      <c r="B257" s="148" t="str">
        <f>IF(218&lt;=$D$8,218,"")</f>
        <v/>
      </c>
      <c r="C257" s="149" t="str">
        <f t="shared" si="24"/>
        <v/>
      </c>
      <c r="D257" s="150" t="str">
        <f t="shared" si="29"/>
        <v/>
      </c>
      <c r="E257" s="150" t="str">
        <f t="shared" si="25"/>
        <v/>
      </c>
      <c r="F257" s="150" t="str">
        <f t="shared" si="26"/>
        <v/>
      </c>
      <c r="G257" s="150" t="str">
        <f t="shared" si="27"/>
        <v/>
      </c>
      <c r="H257" s="150" t="str">
        <f t="shared" si="28"/>
        <v/>
      </c>
    </row>
    <row r="258" spans="2:8" x14ac:dyDescent="0.3">
      <c r="B258" s="145" t="str">
        <f>IF(219&lt;=$D$8,219,"")</f>
        <v/>
      </c>
      <c r="C258" s="146" t="str">
        <f t="shared" si="24"/>
        <v/>
      </c>
      <c r="D258" s="147" t="str">
        <f t="shared" si="29"/>
        <v/>
      </c>
      <c r="E258" s="147" t="str">
        <f t="shared" si="25"/>
        <v/>
      </c>
      <c r="F258" s="147" t="str">
        <f t="shared" si="26"/>
        <v/>
      </c>
      <c r="G258" s="147" t="str">
        <f t="shared" si="27"/>
        <v/>
      </c>
      <c r="H258" s="147" t="str">
        <f t="shared" si="28"/>
        <v/>
      </c>
    </row>
    <row r="259" spans="2:8" x14ac:dyDescent="0.3">
      <c r="B259" s="148" t="str">
        <f>IF(220&lt;=$D$8,220,"")</f>
        <v/>
      </c>
      <c r="C259" s="149" t="str">
        <f t="shared" si="24"/>
        <v/>
      </c>
      <c r="D259" s="150" t="str">
        <f t="shared" si="29"/>
        <v/>
      </c>
      <c r="E259" s="150" t="str">
        <f t="shared" si="25"/>
        <v/>
      </c>
      <c r="F259" s="150" t="str">
        <f t="shared" si="26"/>
        <v/>
      </c>
      <c r="G259" s="150" t="str">
        <f t="shared" si="27"/>
        <v/>
      </c>
      <c r="H259" s="150" t="str">
        <f t="shared" si="28"/>
        <v/>
      </c>
    </row>
    <row r="260" spans="2:8" x14ac:dyDescent="0.3">
      <c r="B260" s="145" t="str">
        <f>IF(221&lt;=$D$8,221,"")</f>
        <v/>
      </c>
      <c r="C260" s="146" t="str">
        <f t="shared" si="24"/>
        <v/>
      </c>
      <c r="D260" s="147" t="str">
        <f t="shared" si="29"/>
        <v/>
      </c>
      <c r="E260" s="147" t="str">
        <f t="shared" si="25"/>
        <v/>
      </c>
      <c r="F260" s="147" t="str">
        <f t="shared" si="26"/>
        <v/>
      </c>
      <c r="G260" s="147" t="str">
        <f t="shared" si="27"/>
        <v/>
      </c>
      <c r="H260" s="147" t="str">
        <f t="shared" si="28"/>
        <v/>
      </c>
    </row>
    <row r="261" spans="2:8" x14ac:dyDescent="0.3">
      <c r="B261" s="148" t="str">
        <f>IF(222&lt;=$D$8,222,"")</f>
        <v/>
      </c>
      <c r="C261" s="149" t="str">
        <f t="shared" si="24"/>
        <v/>
      </c>
      <c r="D261" s="150" t="str">
        <f t="shared" si="29"/>
        <v/>
      </c>
      <c r="E261" s="150" t="str">
        <f t="shared" si="25"/>
        <v/>
      </c>
      <c r="F261" s="150" t="str">
        <f t="shared" si="26"/>
        <v/>
      </c>
      <c r="G261" s="150" t="str">
        <f t="shared" si="27"/>
        <v/>
      </c>
      <c r="H261" s="150" t="str">
        <f t="shared" si="28"/>
        <v/>
      </c>
    </row>
    <row r="262" spans="2:8" x14ac:dyDescent="0.3">
      <c r="B262" s="145" t="str">
        <f>IF(223&lt;=$D$8,223,"")</f>
        <v/>
      </c>
      <c r="C262" s="146" t="str">
        <f t="shared" si="24"/>
        <v/>
      </c>
      <c r="D262" s="147" t="str">
        <f t="shared" si="29"/>
        <v/>
      </c>
      <c r="E262" s="147" t="str">
        <f t="shared" si="25"/>
        <v/>
      </c>
      <c r="F262" s="147" t="str">
        <f t="shared" si="26"/>
        <v/>
      </c>
      <c r="G262" s="147" t="str">
        <f t="shared" si="27"/>
        <v/>
      </c>
      <c r="H262" s="147" t="str">
        <f t="shared" si="28"/>
        <v/>
      </c>
    </row>
    <row r="263" spans="2:8" x14ac:dyDescent="0.3">
      <c r="B263" s="148" t="str">
        <f>IF(224&lt;=$D$8,224,"")</f>
        <v/>
      </c>
      <c r="C263" s="149" t="str">
        <f t="shared" si="24"/>
        <v/>
      </c>
      <c r="D263" s="150" t="str">
        <f t="shared" si="29"/>
        <v/>
      </c>
      <c r="E263" s="150" t="str">
        <f t="shared" si="25"/>
        <v/>
      </c>
      <c r="F263" s="150" t="str">
        <f t="shared" si="26"/>
        <v/>
      </c>
      <c r="G263" s="150" t="str">
        <f t="shared" si="27"/>
        <v/>
      </c>
      <c r="H263" s="150" t="str">
        <f t="shared" si="28"/>
        <v/>
      </c>
    </row>
    <row r="264" spans="2:8" x14ac:dyDescent="0.3">
      <c r="B264" s="145" t="str">
        <f>IF(225&lt;=$D$8,225,"")</f>
        <v/>
      </c>
      <c r="C264" s="146" t="str">
        <f t="shared" si="24"/>
        <v/>
      </c>
      <c r="D264" s="147" t="str">
        <f t="shared" si="29"/>
        <v/>
      </c>
      <c r="E264" s="147" t="str">
        <f t="shared" si="25"/>
        <v/>
      </c>
      <c r="F264" s="147" t="str">
        <f t="shared" si="26"/>
        <v/>
      </c>
      <c r="G264" s="147" t="str">
        <f t="shared" si="27"/>
        <v/>
      </c>
      <c r="H264" s="147" t="str">
        <f t="shared" si="28"/>
        <v/>
      </c>
    </row>
    <row r="265" spans="2:8" x14ac:dyDescent="0.3">
      <c r="B265" s="148" t="str">
        <f>IF(226&lt;=$D$8,226,"")</f>
        <v/>
      </c>
      <c r="C265" s="149" t="str">
        <f t="shared" si="24"/>
        <v/>
      </c>
      <c r="D265" s="150" t="str">
        <f t="shared" si="29"/>
        <v/>
      </c>
      <c r="E265" s="150" t="str">
        <f t="shared" si="25"/>
        <v/>
      </c>
      <c r="F265" s="150" t="str">
        <f t="shared" si="26"/>
        <v/>
      </c>
      <c r="G265" s="150" t="str">
        <f t="shared" si="27"/>
        <v/>
      </c>
      <c r="H265" s="150" t="str">
        <f t="shared" si="28"/>
        <v/>
      </c>
    </row>
    <row r="266" spans="2:8" x14ac:dyDescent="0.3">
      <c r="B266" s="145" t="str">
        <f>IF(227&lt;=$D$8,227,"")</f>
        <v/>
      </c>
      <c r="C266" s="146" t="str">
        <f t="shared" si="24"/>
        <v/>
      </c>
      <c r="D266" s="147" t="str">
        <f t="shared" si="29"/>
        <v/>
      </c>
      <c r="E266" s="147" t="str">
        <f t="shared" si="25"/>
        <v/>
      </c>
      <c r="F266" s="147" t="str">
        <f t="shared" si="26"/>
        <v/>
      </c>
      <c r="G266" s="147" t="str">
        <f t="shared" si="27"/>
        <v/>
      </c>
      <c r="H266" s="147" t="str">
        <f t="shared" si="28"/>
        <v/>
      </c>
    </row>
    <row r="267" spans="2:8" x14ac:dyDescent="0.3">
      <c r="B267" s="148" t="str">
        <f>IF(228&lt;=$D$8,228,"")</f>
        <v/>
      </c>
      <c r="C267" s="149" t="str">
        <f t="shared" si="24"/>
        <v/>
      </c>
      <c r="D267" s="150" t="str">
        <f t="shared" si="29"/>
        <v/>
      </c>
      <c r="E267" s="150" t="str">
        <f t="shared" si="25"/>
        <v/>
      </c>
      <c r="F267" s="150" t="str">
        <f t="shared" si="26"/>
        <v/>
      </c>
      <c r="G267" s="150" t="str">
        <f t="shared" si="27"/>
        <v/>
      </c>
      <c r="H267" s="150" t="str">
        <f t="shared" si="28"/>
        <v/>
      </c>
    </row>
    <row r="268" spans="2:8" x14ac:dyDescent="0.3">
      <c r="B268" s="145" t="str">
        <f>IF(229&lt;=$D$8,229,"")</f>
        <v/>
      </c>
      <c r="C268" s="146" t="str">
        <f t="shared" si="24"/>
        <v/>
      </c>
      <c r="D268" s="147" t="str">
        <f t="shared" si="29"/>
        <v/>
      </c>
      <c r="E268" s="147" t="str">
        <f t="shared" si="25"/>
        <v/>
      </c>
      <c r="F268" s="147" t="str">
        <f t="shared" si="26"/>
        <v/>
      </c>
      <c r="G268" s="147" t="str">
        <f t="shared" si="27"/>
        <v/>
      </c>
      <c r="H268" s="147" t="str">
        <f t="shared" si="28"/>
        <v/>
      </c>
    </row>
    <row r="269" spans="2:8" x14ac:dyDescent="0.3">
      <c r="B269" s="148" t="str">
        <f>IF(230&lt;=$D$8,230,"")</f>
        <v/>
      </c>
      <c r="C269" s="149" t="str">
        <f t="shared" si="24"/>
        <v/>
      </c>
      <c r="D269" s="150" t="str">
        <f t="shared" si="29"/>
        <v/>
      </c>
      <c r="E269" s="150" t="str">
        <f t="shared" si="25"/>
        <v/>
      </c>
      <c r="F269" s="150" t="str">
        <f t="shared" si="26"/>
        <v/>
      </c>
      <c r="G269" s="150" t="str">
        <f t="shared" si="27"/>
        <v/>
      </c>
      <c r="H269" s="150" t="str">
        <f t="shared" si="28"/>
        <v/>
      </c>
    </row>
    <row r="270" spans="2:8" x14ac:dyDescent="0.3">
      <c r="B270" s="145" t="str">
        <f>IF(231&lt;=$D$8,231,"")</f>
        <v/>
      </c>
      <c r="C270" s="146" t="str">
        <f t="shared" si="24"/>
        <v/>
      </c>
      <c r="D270" s="147" t="str">
        <f t="shared" si="29"/>
        <v/>
      </c>
      <c r="E270" s="147" t="str">
        <f t="shared" si="25"/>
        <v/>
      </c>
      <c r="F270" s="147" t="str">
        <f t="shared" si="26"/>
        <v/>
      </c>
      <c r="G270" s="147" t="str">
        <f t="shared" si="27"/>
        <v/>
      </c>
      <c r="H270" s="147" t="str">
        <f t="shared" si="28"/>
        <v/>
      </c>
    </row>
    <row r="271" spans="2:8" x14ac:dyDescent="0.3">
      <c r="B271" s="148" t="str">
        <f>IF(232&lt;=$D$8,232,"")</f>
        <v/>
      </c>
      <c r="C271" s="149" t="str">
        <f t="shared" si="24"/>
        <v/>
      </c>
      <c r="D271" s="150" t="str">
        <f t="shared" si="29"/>
        <v/>
      </c>
      <c r="E271" s="150" t="str">
        <f t="shared" si="25"/>
        <v/>
      </c>
      <c r="F271" s="150" t="str">
        <f t="shared" si="26"/>
        <v/>
      </c>
      <c r="G271" s="150" t="str">
        <f t="shared" si="27"/>
        <v/>
      </c>
      <c r="H271" s="150" t="str">
        <f t="shared" si="28"/>
        <v/>
      </c>
    </row>
    <row r="272" spans="2:8" x14ac:dyDescent="0.3">
      <c r="B272" s="145" t="str">
        <f>IF(233&lt;=$D$8,233,"")</f>
        <v/>
      </c>
      <c r="C272" s="146" t="str">
        <f t="shared" si="24"/>
        <v/>
      </c>
      <c r="D272" s="147" t="str">
        <f t="shared" si="29"/>
        <v/>
      </c>
      <c r="E272" s="147" t="str">
        <f t="shared" si="25"/>
        <v/>
      </c>
      <c r="F272" s="147" t="str">
        <f t="shared" si="26"/>
        <v/>
      </c>
      <c r="G272" s="147" t="str">
        <f t="shared" si="27"/>
        <v/>
      </c>
      <c r="H272" s="147" t="str">
        <f t="shared" si="28"/>
        <v/>
      </c>
    </row>
    <row r="273" spans="2:8" x14ac:dyDescent="0.3">
      <c r="B273" s="148" t="str">
        <f>IF(234&lt;=$D$8,234,"")</f>
        <v/>
      </c>
      <c r="C273" s="149" t="str">
        <f t="shared" si="24"/>
        <v/>
      </c>
      <c r="D273" s="150" t="str">
        <f t="shared" si="29"/>
        <v/>
      </c>
      <c r="E273" s="150" t="str">
        <f t="shared" si="25"/>
        <v/>
      </c>
      <c r="F273" s="150" t="str">
        <f t="shared" si="26"/>
        <v/>
      </c>
      <c r="G273" s="150" t="str">
        <f t="shared" si="27"/>
        <v/>
      </c>
      <c r="H273" s="150" t="str">
        <f t="shared" si="28"/>
        <v/>
      </c>
    </row>
    <row r="274" spans="2:8" x14ac:dyDescent="0.3">
      <c r="B274" s="145" t="str">
        <f>IF(235&lt;=$D$8,235,"")</f>
        <v/>
      </c>
      <c r="C274" s="146" t="str">
        <f t="shared" si="24"/>
        <v/>
      </c>
      <c r="D274" s="147" t="str">
        <f t="shared" si="29"/>
        <v/>
      </c>
      <c r="E274" s="147" t="str">
        <f t="shared" si="25"/>
        <v/>
      </c>
      <c r="F274" s="147" t="str">
        <f t="shared" si="26"/>
        <v/>
      </c>
      <c r="G274" s="147" t="str">
        <f t="shared" si="27"/>
        <v/>
      </c>
      <c r="H274" s="147" t="str">
        <f t="shared" si="28"/>
        <v/>
      </c>
    </row>
    <row r="275" spans="2:8" x14ac:dyDescent="0.3">
      <c r="B275" s="148" t="str">
        <f>IF(236&lt;=$D$8,236,"")</f>
        <v/>
      </c>
      <c r="C275" s="149" t="str">
        <f t="shared" si="24"/>
        <v/>
      </c>
      <c r="D275" s="150" t="str">
        <f t="shared" si="29"/>
        <v/>
      </c>
      <c r="E275" s="150" t="str">
        <f t="shared" si="25"/>
        <v/>
      </c>
      <c r="F275" s="150" t="str">
        <f t="shared" si="26"/>
        <v/>
      </c>
      <c r="G275" s="150" t="str">
        <f t="shared" si="27"/>
        <v/>
      </c>
      <c r="H275" s="150" t="str">
        <f t="shared" si="28"/>
        <v/>
      </c>
    </row>
    <row r="276" spans="2:8" x14ac:dyDescent="0.3">
      <c r="B276" s="145" t="str">
        <f>IF(237&lt;=$D$8,237,"")</f>
        <v/>
      </c>
      <c r="C276" s="146" t="str">
        <f t="shared" si="24"/>
        <v/>
      </c>
      <c r="D276" s="147" t="str">
        <f t="shared" si="29"/>
        <v/>
      </c>
      <c r="E276" s="147" t="str">
        <f t="shared" si="25"/>
        <v/>
      </c>
      <c r="F276" s="147" t="str">
        <f t="shared" si="26"/>
        <v/>
      </c>
      <c r="G276" s="147" t="str">
        <f t="shared" si="27"/>
        <v/>
      </c>
      <c r="H276" s="147" t="str">
        <f t="shared" si="28"/>
        <v/>
      </c>
    </row>
    <row r="277" spans="2:8" x14ac:dyDescent="0.3">
      <c r="B277" s="148" t="str">
        <f>IF(238&lt;=$D$8,238,"")</f>
        <v/>
      </c>
      <c r="C277" s="149" t="str">
        <f t="shared" si="24"/>
        <v/>
      </c>
      <c r="D277" s="150" t="str">
        <f t="shared" si="29"/>
        <v/>
      </c>
      <c r="E277" s="150" t="str">
        <f t="shared" si="25"/>
        <v/>
      </c>
      <c r="F277" s="150" t="str">
        <f t="shared" si="26"/>
        <v/>
      </c>
      <c r="G277" s="150" t="str">
        <f t="shared" si="27"/>
        <v/>
      </c>
      <c r="H277" s="150" t="str">
        <f t="shared" si="28"/>
        <v/>
      </c>
    </row>
    <row r="278" spans="2:8" x14ac:dyDescent="0.3">
      <c r="B278" s="145" t="str">
        <f>IF(239&lt;=$D$8,239,"")</f>
        <v/>
      </c>
      <c r="C278" s="146" t="str">
        <f t="shared" si="24"/>
        <v/>
      </c>
      <c r="D278" s="147" t="str">
        <f t="shared" si="29"/>
        <v/>
      </c>
      <c r="E278" s="147" t="str">
        <f t="shared" si="25"/>
        <v/>
      </c>
      <c r="F278" s="147" t="str">
        <f t="shared" si="26"/>
        <v/>
      </c>
      <c r="G278" s="147" t="str">
        <f t="shared" si="27"/>
        <v/>
      </c>
      <c r="H278" s="147" t="str">
        <f t="shared" si="28"/>
        <v/>
      </c>
    </row>
    <row r="279" spans="2:8" x14ac:dyDescent="0.3">
      <c r="B279" s="148" t="str">
        <f>IF(240&lt;=$D$8,240,"")</f>
        <v/>
      </c>
      <c r="C279" s="149" t="str">
        <f t="shared" si="24"/>
        <v/>
      </c>
      <c r="D279" s="150" t="str">
        <f t="shared" si="29"/>
        <v/>
      </c>
      <c r="E279" s="150" t="str">
        <f t="shared" si="25"/>
        <v/>
      </c>
      <c r="F279" s="150" t="str">
        <f t="shared" si="26"/>
        <v/>
      </c>
      <c r="G279" s="150" t="str">
        <f t="shared" si="27"/>
        <v/>
      </c>
      <c r="H279" s="150" t="str">
        <f t="shared" si="28"/>
        <v/>
      </c>
    </row>
  </sheetData>
  <sheetProtection password="CE28" sheet="1" objects="1" scenarios="1"/>
  <mergeCells count="6">
    <mergeCell ref="B39:H39"/>
    <mergeCell ref="B1:H1"/>
    <mergeCell ref="B2:H2"/>
    <mergeCell ref="B4:H4"/>
    <mergeCell ref="B14:H14"/>
    <mergeCell ref="B27:V27"/>
  </mergeCells>
  <conditionalFormatting sqref="D35:V35">
    <cfRule type="expression" dxfId="0" priority="2">
      <formula>ROUND(D35,2)&lt;&gt;0</formula>
    </cfRule>
  </conditionalFormatting>
  <dataValidations count="3">
    <dataValidation type="whole" allowBlank="1" showErrorMessage="1" errorTitle="Karencja" error="Karencja może wynosić od 0 do 24 miesięcy." sqref="D9" xr:uid="{00000000-0002-0000-0300-000000000000}">
      <formula1>0</formula1>
      <formula2>24</formula2>
    </dataValidation>
    <dataValidation type="whole" allowBlank="1" showErrorMessage="1" errorTitle="Okres" error="Okres kredytowania: od 1 do 240 miesięcy." sqref="D8" xr:uid="{00000000-0002-0000-0300-000001000000}">
      <formula1>1</formula1>
      <formula2>240</formula2>
    </dataValidation>
    <dataValidation type="list" sqref="D10" xr:uid="{00000000-0002-0000-0300-000002000000}">
      <formula1>"Malejące"</formula1>
      <formula2>0</formula2>
    </dataValidation>
  </dataValidations>
  <pageMargins left="0.75" right="0.75" top="1" bottom="1" header="0.511811023622047" footer="0.511811023622047"/>
  <pageSetup paperSize="9"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Nazwane zakresy</vt:lpstr>
      </vt:variant>
      <vt:variant>
        <vt:i4>2</vt:i4>
      </vt:variant>
    </vt:vector>
  </HeadingPairs>
  <TitlesOfParts>
    <vt:vector size="6" baseType="lpstr">
      <vt:lpstr>Instrukcja</vt:lpstr>
      <vt:lpstr>Prognoza KPiR klienta</vt:lpstr>
      <vt:lpstr>lista</vt:lpstr>
      <vt:lpstr>Kredyt TISE</vt:lpstr>
      <vt:lpstr>'Prognoza KPiR klienta'!Obszar_wydruku</vt:lpstr>
      <vt:lpstr>'Kredyt TISE'!Tytuły_wydruku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Lukasz</dc:creator>
  <dc:description/>
  <cp:lastModifiedBy>Cezary Górka /TISE</cp:lastModifiedBy>
  <cp:revision>0</cp:revision>
  <cp:lastPrinted>2022-03-30T13:27:13Z</cp:lastPrinted>
  <dcterms:created xsi:type="dcterms:W3CDTF">2022-03-16T13:12:39Z</dcterms:created>
  <dcterms:modified xsi:type="dcterms:W3CDTF">2026-09-06T15:04:12Z</dcterms:modified>
  <dc:language>en-US</dc:language>
</cp:coreProperties>
</file>