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https://tisesa-my.sharepoint.com/personal/cezary_gorka_tise_pl/Documents/Pulpit/Z-Operatywka/0 - SPRZEDAŻ/5_Dolnośląskie/3_DS_ee_oświetlenie_311/Nowa dokumentacja/2_Prognozy_finansowe/"/>
    </mc:Choice>
  </mc:AlternateContent>
  <xr:revisionPtr revIDLastSave="9" documentId="11_0C4FAE4B1DB28EDB79E1CD89DB35E82E6DA1E64A" xr6:coauthVersionLast="47" xr6:coauthVersionMax="47" xr10:uidLastSave="{D7E099AF-9C3B-4A3D-A54E-28C6B4698C98}"/>
  <bookViews>
    <workbookView xWindow="28680" yWindow="1050" windowWidth="24240" windowHeight="13020" tabRatio="500" activeTab="1" xr2:uid="{00000000-000D-0000-FFFF-FFFF00000000}"/>
  </bookViews>
  <sheets>
    <sheet name="Instrukcja" sheetId="1" r:id="rId1"/>
    <sheet name="Prognoza PK klienta" sheetId="2" r:id="rId2"/>
    <sheet name="Kredyt TISE" sheetId="3" r:id="rId3"/>
  </sheets>
  <definedNames>
    <definedName name="_xlnm.Print_Titles" localSheetId="2">'Kredyt TISE'!$38:$38</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M19" i="2" l="1"/>
  <c r="H279" i="3"/>
  <c r="D279" i="3"/>
  <c r="C279" i="3"/>
  <c r="B279" i="3"/>
  <c r="G279" i="3" s="1"/>
  <c r="H278" i="3"/>
  <c r="C278" i="3"/>
  <c r="B278" i="3"/>
  <c r="G278" i="3" s="1"/>
  <c r="G277" i="3"/>
  <c r="B277" i="3"/>
  <c r="F277" i="3" s="1"/>
  <c r="H276" i="3"/>
  <c r="G276" i="3"/>
  <c r="F276" i="3"/>
  <c r="E276" i="3"/>
  <c r="B276" i="3"/>
  <c r="D276" i="3" s="1"/>
  <c r="H275" i="3"/>
  <c r="G275" i="3"/>
  <c r="F275" i="3"/>
  <c r="E275" i="3"/>
  <c r="D275" i="3"/>
  <c r="B275" i="3"/>
  <c r="C275" i="3" s="1"/>
  <c r="H274" i="3"/>
  <c r="G274" i="3"/>
  <c r="F274" i="3"/>
  <c r="E274" i="3"/>
  <c r="D274" i="3"/>
  <c r="C274" i="3"/>
  <c r="B274" i="3"/>
  <c r="F273" i="3"/>
  <c r="C273" i="3"/>
  <c r="B273" i="3"/>
  <c r="H273" i="3" s="1"/>
  <c r="B272" i="3"/>
  <c r="H271" i="3"/>
  <c r="D271" i="3"/>
  <c r="C271" i="3"/>
  <c r="B271" i="3"/>
  <c r="G271" i="3" s="1"/>
  <c r="H270" i="3"/>
  <c r="C270" i="3"/>
  <c r="B270" i="3"/>
  <c r="G270" i="3" s="1"/>
  <c r="G269" i="3"/>
  <c r="B269" i="3"/>
  <c r="F269" i="3" s="1"/>
  <c r="H268" i="3"/>
  <c r="G268" i="3"/>
  <c r="F268" i="3"/>
  <c r="E268" i="3"/>
  <c r="B268" i="3"/>
  <c r="D268" i="3" s="1"/>
  <c r="H267" i="3"/>
  <c r="G267" i="3"/>
  <c r="F267" i="3"/>
  <c r="E267" i="3"/>
  <c r="D267" i="3"/>
  <c r="B267" i="3"/>
  <c r="C267" i="3" s="1"/>
  <c r="G266" i="3"/>
  <c r="F266" i="3"/>
  <c r="E266" i="3"/>
  <c r="D266" i="3"/>
  <c r="C266" i="3"/>
  <c r="B266" i="3"/>
  <c r="H266" i="3" s="1"/>
  <c r="F265" i="3"/>
  <c r="C265" i="3"/>
  <c r="B265" i="3"/>
  <c r="H265" i="3" s="1"/>
  <c r="B264" i="3"/>
  <c r="H263" i="3"/>
  <c r="D263" i="3"/>
  <c r="C263" i="3"/>
  <c r="B263" i="3"/>
  <c r="G263" i="3" s="1"/>
  <c r="H262" i="3"/>
  <c r="C262" i="3"/>
  <c r="B262" i="3"/>
  <c r="G262" i="3" s="1"/>
  <c r="G261" i="3"/>
  <c r="B261" i="3"/>
  <c r="F261" i="3" s="1"/>
  <c r="H260" i="3"/>
  <c r="G260" i="3"/>
  <c r="F260" i="3"/>
  <c r="E260" i="3"/>
  <c r="D260" i="3"/>
  <c r="B260" i="3"/>
  <c r="C260" i="3" s="1"/>
  <c r="H259" i="3"/>
  <c r="G259" i="3"/>
  <c r="F259" i="3"/>
  <c r="E259" i="3"/>
  <c r="D259" i="3"/>
  <c r="C259" i="3"/>
  <c r="B259" i="3"/>
  <c r="G258" i="3"/>
  <c r="F258" i="3"/>
  <c r="E258" i="3"/>
  <c r="D258" i="3"/>
  <c r="C258" i="3"/>
  <c r="B258" i="3"/>
  <c r="H258" i="3" s="1"/>
  <c r="F257" i="3"/>
  <c r="C257" i="3"/>
  <c r="B257" i="3"/>
  <c r="H257" i="3" s="1"/>
  <c r="B256" i="3"/>
  <c r="H255" i="3"/>
  <c r="D255" i="3"/>
  <c r="C255" i="3"/>
  <c r="B255" i="3"/>
  <c r="G255" i="3" s="1"/>
  <c r="H254" i="3"/>
  <c r="G254" i="3"/>
  <c r="C254" i="3"/>
  <c r="B254" i="3"/>
  <c r="F254" i="3" s="1"/>
  <c r="G253" i="3"/>
  <c r="B253" i="3"/>
  <c r="F253" i="3" s="1"/>
  <c r="H252" i="3"/>
  <c r="G252" i="3"/>
  <c r="F252" i="3"/>
  <c r="E252" i="3"/>
  <c r="D252" i="3"/>
  <c r="B252" i="3"/>
  <c r="C252" i="3" s="1"/>
  <c r="H251" i="3"/>
  <c r="G251" i="3"/>
  <c r="F251" i="3"/>
  <c r="E251" i="3"/>
  <c r="D251" i="3"/>
  <c r="C251" i="3"/>
  <c r="B251" i="3"/>
  <c r="G250" i="3"/>
  <c r="F250" i="3"/>
  <c r="E250" i="3"/>
  <c r="D250" i="3"/>
  <c r="C250" i="3"/>
  <c r="B250" i="3"/>
  <c r="H250" i="3" s="1"/>
  <c r="F249" i="3"/>
  <c r="C249" i="3"/>
  <c r="B249" i="3"/>
  <c r="H249" i="3" s="1"/>
  <c r="B248" i="3"/>
  <c r="H247" i="3"/>
  <c r="D247" i="3"/>
  <c r="C247" i="3"/>
  <c r="B247" i="3"/>
  <c r="G247" i="3" s="1"/>
  <c r="H246" i="3"/>
  <c r="C246" i="3"/>
  <c r="B246" i="3"/>
  <c r="G246" i="3" s="1"/>
  <c r="G245" i="3"/>
  <c r="B245" i="3"/>
  <c r="F245" i="3" s="1"/>
  <c r="H244" i="3"/>
  <c r="G244" i="3"/>
  <c r="F244" i="3"/>
  <c r="E244" i="3"/>
  <c r="D244" i="3"/>
  <c r="B244" i="3"/>
  <c r="C244" i="3" s="1"/>
  <c r="H243" i="3"/>
  <c r="G243" i="3"/>
  <c r="F243" i="3"/>
  <c r="E243" i="3"/>
  <c r="D243" i="3"/>
  <c r="C243" i="3"/>
  <c r="B243" i="3"/>
  <c r="G242" i="3"/>
  <c r="F242" i="3"/>
  <c r="E242" i="3"/>
  <c r="D242" i="3"/>
  <c r="C242" i="3"/>
  <c r="B242" i="3"/>
  <c r="H242" i="3" s="1"/>
  <c r="F241" i="3"/>
  <c r="E241" i="3"/>
  <c r="C241" i="3"/>
  <c r="B241" i="3"/>
  <c r="H241" i="3" s="1"/>
  <c r="B240" i="3"/>
  <c r="H239" i="3"/>
  <c r="D239" i="3"/>
  <c r="C239" i="3"/>
  <c r="B239" i="3"/>
  <c r="G239" i="3" s="1"/>
  <c r="H238" i="3"/>
  <c r="C238" i="3"/>
  <c r="B238" i="3"/>
  <c r="G238" i="3" s="1"/>
  <c r="G237" i="3"/>
  <c r="B237" i="3"/>
  <c r="F237" i="3" s="1"/>
  <c r="H236" i="3"/>
  <c r="G236" i="3"/>
  <c r="F236" i="3"/>
  <c r="E236" i="3"/>
  <c r="D236" i="3"/>
  <c r="B236" i="3"/>
  <c r="C236" i="3" s="1"/>
  <c r="H235" i="3"/>
  <c r="G235" i="3"/>
  <c r="F235" i="3"/>
  <c r="E235" i="3"/>
  <c r="D235" i="3"/>
  <c r="C235" i="3"/>
  <c r="B235" i="3"/>
  <c r="G234" i="3"/>
  <c r="F234" i="3"/>
  <c r="E234" i="3"/>
  <c r="D234" i="3"/>
  <c r="C234" i="3"/>
  <c r="B234" i="3"/>
  <c r="H234" i="3" s="1"/>
  <c r="F233" i="3"/>
  <c r="E233" i="3"/>
  <c r="C233" i="3"/>
  <c r="B233" i="3"/>
  <c r="H233" i="3" s="1"/>
  <c r="B232" i="3"/>
  <c r="H231" i="3"/>
  <c r="D231" i="3"/>
  <c r="C231" i="3"/>
  <c r="B231" i="3"/>
  <c r="G231" i="3" s="1"/>
  <c r="H230" i="3"/>
  <c r="C230" i="3"/>
  <c r="B230" i="3"/>
  <c r="G230" i="3" s="1"/>
  <c r="G229" i="3"/>
  <c r="B229" i="3"/>
  <c r="F229" i="3" s="1"/>
  <c r="H228" i="3"/>
  <c r="G228" i="3"/>
  <c r="F228" i="3"/>
  <c r="E228" i="3"/>
  <c r="D228" i="3"/>
  <c r="B228" i="3"/>
  <c r="C228" i="3" s="1"/>
  <c r="H227" i="3"/>
  <c r="G227" i="3"/>
  <c r="F227" i="3"/>
  <c r="E227" i="3"/>
  <c r="D227" i="3"/>
  <c r="C227" i="3"/>
  <c r="B227" i="3"/>
  <c r="G226" i="3"/>
  <c r="F226" i="3"/>
  <c r="E226" i="3"/>
  <c r="D226" i="3"/>
  <c r="C226" i="3"/>
  <c r="B226" i="3"/>
  <c r="H226" i="3" s="1"/>
  <c r="F225" i="3"/>
  <c r="E225" i="3"/>
  <c r="C225" i="3"/>
  <c r="B225" i="3"/>
  <c r="H225" i="3" s="1"/>
  <c r="B224" i="3"/>
  <c r="H223" i="3"/>
  <c r="D223" i="3"/>
  <c r="C223" i="3"/>
  <c r="B223" i="3"/>
  <c r="G223" i="3" s="1"/>
  <c r="H222" i="3"/>
  <c r="C222" i="3"/>
  <c r="B222" i="3"/>
  <c r="G222" i="3" s="1"/>
  <c r="G221" i="3"/>
  <c r="B221" i="3"/>
  <c r="H220" i="3"/>
  <c r="G220" i="3"/>
  <c r="F220" i="3"/>
  <c r="E220" i="3"/>
  <c r="D220" i="3"/>
  <c r="B220" i="3"/>
  <c r="C220" i="3" s="1"/>
  <c r="H219" i="3"/>
  <c r="G219" i="3"/>
  <c r="F219" i="3"/>
  <c r="E219" i="3"/>
  <c r="D219" i="3"/>
  <c r="C219" i="3"/>
  <c r="B219" i="3"/>
  <c r="G218" i="3"/>
  <c r="F218" i="3"/>
  <c r="E218" i="3"/>
  <c r="D218" i="3"/>
  <c r="C218" i="3"/>
  <c r="B218" i="3"/>
  <c r="H218" i="3" s="1"/>
  <c r="F217" i="3"/>
  <c r="E217" i="3"/>
  <c r="C217" i="3"/>
  <c r="B217" i="3"/>
  <c r="H217" i="3" s="1"/>
  <c r="B216" i="3"/>
  <c r="D215" i="3"/>
  <c r="C215" i="3"/>
  <c r="B215" i="3"/>
  <c r="H215" i="3" s="1"/>
  <c r="H214" i="3"/>
  <c r="C214" i="3"/>
  <c r="B214" i="3"/>
  <c r="H213" i="3"/>
  <c r="G213" i="3"/>
  <c r="B213" i="3"/>
  <c r="H212" i="3"/>
  <c r="G212" i="3"/>
  <c r="F212" i="3"/>
  <c r="E212" i="3"/>
  <c r="D212" i="3"/>
  <c r="B212" i="3"/>
  <c r="C212" i="3" s="1"/>
  <c r="H211" i="3"/>
  <c r="G211" i="3"/>
  <c r="F211" i="3"/>
  <c r="E211" i="3"/>
  <c r="D211" i="3"/>
  <c r="C211" i="3"/>
  <c r="B211" i="3"/>
  <c r="G210" i="3"/>
  <c r="F210" i="3"/>
  <c r="E210" i="3"/>
  <c r="D210" i="3"/>
  <c r="C210" i="3"/>
  <c r="B210" i="3"/>
  <c r="H210" i="3" s="1"/>
  <c r="D209" i="3"/>
  <c r="B209" i="3"/>
  <c r="E208" i="3"/>
  <c r="D208" i="3"/>
  <c r="C208" i="3"/>
  <c r="B208" i="3"/>
  <c r="D207" i="3"/>
  <c r="B207" i="3"/>
  <c r="H206" i="3"/>
  <c r="G206" i="3"/>
  <c r="C206" i="3"/>
  <c r="B206" i="3"/>
  <c r="G205" i="3"/>
  <c r="B205" i="3"/>
  <c r="H204" i="3"/>
  <c r="G204" i="3"/>
  <c r="F204" i="3"/>
  <c r="E204" i="3"/>
  <c r="D204" i="3"/>
  <c r="B204" i="3"/>
  <c r="C204" i="3" s="1"/>
  <c r="H203" i="3"/>
  <c r="G203" i="3"/>
  <c r="F203" i="3"/>
  <c r="E203" i="3"/>
  <c r="D203" i="3"/>
  <c r="C203" i="3"/>
  <c r="B203" i="3"/>
  <c r="G202" i="3"/>
  <c r="F202" i="3"/>
  <c r="E202" i="3"/>
  <c r="D202" i="3"/>
  <c r="B202" i="3"/>
  <c r="H202" i="3" s="1"/>
  <c r="D201" i="3"/>
  <c r="B201" i="3"/>
  <c r="H200" i="3"/>
  <c r="D200" i="3"/>
  <c r="B200" i="3"/>
  <c r="H199" i="3"/>
  <c r="D199" i="3"/>
  <c r="C199" i="3"/>
  <c r="B199" i="3"/>
  <c r="G199" i="3" s="1"/>
  <c r="C198" i="3"/>
  <c r="B198" i="3"/>
  <c r="H197" i="3"/>
  <c r="G197" i="3"/>
  <c r="F197" i="3"/>
  <c r="E197" i="3"/>
  <c r="B197" i="3"/>
  <c r="H196" i="3"/>
  <c r="G196" i="3"/>
  <c r="F196" i="3"/>
  <c r="E196" i="3"/>
  <c r="D196" i="3"/>
  <c r="B196" i="3"/>
  <c r="C196" i="3" s="1"/>
  <c r="H195" i="3"/>
  <c r="G195" i="3"/>
  <c r="F195" i="3"/>
  <c r="E195" i="3"/>
  <c r="D195" i="3"/>
  <c r="C195" i="3"/>
  <c r="B195" i="3"/>
  <c r="C194" i="3"/>
  <c r="B194" i="3"/>
  <c r="H194" i="3" s="1"/>
  <c r="F193" i="3"/>
  <c r="E193" i="3"/>
  <c r="D193" i="3"/>
  <c r="C193" i="3"/>
  <c r="B193" i="3"/>
  <c r="B192" i="3"/>
  <c r="B191" i="3"/>
  <c r="G190" i="3"/>
  <c r="F190" i="3"/>
  <c r="B190" i="3"/>
  <c r="H190" i="3" s="1"/>
  <c r="F189" i="3"/>
  <c r="B189" i="3"/>
  <c r="H188" i="3"/>
  <c r="G188" i="3"/>
  <c r="F188" i="3"/>
  <c r="E188" i="3"/>
  <c r="D188" i="3"/>
  <c r="B188" i="3"/>
  <c r="C188" i="3" s="1"/>
  <c r="H187" i="3"/>
  <c r="G187" i="3"/>
  <c r="F187" i="3"/>
  <c r="E187" i="3"/>
  <c r="D187" i="3"/>
  <c r="C187" i="3"/>
  <c r="B187" i="3"/>
  <c r="G186" i="3"/>
  <c r="E186" i="3"/>
  <c r="D186" i="3"/>
  <c r="B186" i="3"/>
  <c r="H186" i="3" s="1"/>
  <c r="D185" i="3"/>
  <c r="B185" i="3"/>
  <c r="H184" i="3"/>
  <c r="E184" i="3"/>
  <c r="D184" i="3"/>
  <c r="B184" i="3"/>
  <c r="H183" i="3"/>
  <c r="D183" i="3"/>
  <c r="C183" i="3"/>
  <c r="B183" i="3"/>
  <c r="G183" i="3" s="1"/>
  <c r="H182" i="3"/>
  <c r="C182" i="3"/>
  <c r="B182" i="3"/>
  <c r="H181" i="3"/>
  <c r="G181" i="3"/>
  <c r="F181" i="3"/>
  <c r="E181" i="3"/>
  <c r="B181" i="3"/>
  <c r="H180" i="3"/>
  <c r="G180" i="3"/>
  <c r="F180" i="3"/>
  <c r="E180" i="3"/>
  <c r="D180" i="3"/>
  <c r="B180" i="3"/>
  <c r="C180" i="3" s="1"/>
  <c r="H179" i="3"/>
  <c r="G179" i="3"/>
  <c r="F179" i="3"/>
  <c r="E179" i="3"/>
  <c r="D179" i="3"/>
  <c r="C179" i="3"/>
  <c r="B179" i="3"/>
  <c r="F178" i="3"/>
  <c r="C178" i="3"/>
  <c r="B178" i="3"/>
  <c r="H178" i="3" s="1"/>
  <c r="F177" i="3"/>
  <c r="E177" i="3"/>
  <c r="D177" i="3"/>
  <c r="C177" i="3"/>
  <c r="B177" i="3"/>
  <c r="B176" i="3"/>
  <c r="B175" i="3"/>
  <c r="G174" i="3"/>
  <c r="F174" i="3"/>
  <c r="B174" i="3"/>
  <c r="H174" i="3" s="1"/>
  <c r="F173" i="3"/>
  <c r="B173" i="3"/>
  <c r="H172" i="3"/>
  <c r="G172" i="3"/>
  <c r="F172" i="3"/>
  <c r="E172" i="3"/>
  <c r="D172" i="3"/>
  <c r="B172" i="3"/>
  <c r="C172" i="3" s="1"/>
  <c r="H171" i="3"/>
  <c r="G171" i="3"/>
  <c r="F171" i="3"/>
  <c r="E171" i="3"/>
  <c r="D171" i="3"/>
  <c r="C171" i="3"/>
  <c r="B171" i="3"/>
  <c r="G170" i="3"/>
  <c r="E170" i="3"/>
  <c r="D170" i="3"/>
  <c r="B170" i="3"/>
  <c r="H170" i="3" s="1"/>
  <c r="D169" i="3"/>
  <c r="B169" i="3"/>
  <c r="H168" i="3"/>
  <c r="E168" i="3"/>
  <c r="D168" i="3"/>
  <c r="C168" i="3"/>
  <c r="B168" i="3"/>
  <c r="H167" i="3"/>
  <c r="D167" i="3"/>
  <c r="C167" i="3"/>
  <c r="B167" i="3"/>
  <c r="G167" i="3" s="1"/>
  <c r="E166" i="3"/>
  <c r="B166" i="3"/>
  <c r="D166" i="3" s="1"/>
  <c r="H165" i="3"/>
  <c r="G165" i="3"/>
  <c r="F165" i="3"/>
  <c r="C165" i="3"/>
  <c r="B165" i="3"/>
  <c r="E165" i="3" s="1"/>
  <c r="G164" i="3"/>
  <c r="B164" i="3"/>
  <c r="H163" i="3"/>
  <c r="G163" i="3"/>
  <c r="F163" i="3"/>
  <c r="E163" i="3"/>
  <c r="D163" i="3"/>
  <c r="B163" i="3"/>
  <c r="C163" i="3" s="1"/>
  <c r="H162" i="3"/>
  <c r="G162" i="3"/>
  <c r="F162" i="3"/>
  <c r="E162" i="3"/>
  <c r="D162" i="3"/>
  <c r="C162" i="3"/>
  <c r="B162" i="3"/>
  <c r="G161" i="3"/>
  <c r="E161" i="3"/>
  <c r="D161" i="3"/>
  <c r="B161" i="3"/>
  <c r="C161" i="3" s="1"/>
  <c r="F160" i="3"/>
  <c r="D160" i="3"/>
  <c r="C160" i="3"/>
  <c r="B160" i="3"/>
  <c r="H160" i="3" s="1"/>
  <c r="B159" i="3"/>
  <c r="B158" i="3"/>
  <c r="C157" i="3"/>
  <c r="B157" i="3"/>
  <c r="B156" i="3"/>
  <c r="B155" i="3"/>
  <c r="C155" i="3" s="1"/>
  <c r="C154" i="3"/>
  <c r="B154" i="3"/>
  <c r="B153" i="3"/>
  <c r="C153" i="3" s="1"/>
  <c r="C152" i="3"/>
  <c r="B152" i="3"/>
  <c r="B151" i="3"/>
  <c r="B150" i="3"/>
  <c r="C149" i="3"/>
  <c r="B149" i="3"/>
  <c r="B148" i="3"/>
  <c r="B147" i="3"/>
  <c r="C147" i="3" s="1"/>
  <c r="C146" i="3"/>
  <c r="B146" i="3"/>
  <c r="B145" i="3"/>
  <c r="C145" i="3" s="1"/>
  <c r="C144" i="3"/>
  <c r="B144" i="3"/>
  <c r="B143" i="3"/>
  <c r="B142" i="3"/>
  <c r="C141" i="3"/>
  <c r="B141" i="3"/>
  <c r="B140" i="3"/>
  <c r="B139" i="3"/>
  <c r="C139" i="3" s="1"/>
  <c r="C138" i="3"/>
  <c r="B138" i="3"/>
  <c r="B137" i="3"/>
  <c r="C136" i="3"/>
  <c r="B136" i="3"/>
  <c r="B135" i="3"/>
  <c r="B134" i="3"/>
  <c r="C133" i="3"/>
  <c r="B133" i="3"/>
  <c r="B132" i="3"/>
  <c r="B131" i="3"/>
  <c r="C131" i="3" s="1"/>
  <c r="C130" i="3"/>
  <c r="B130" i="3"/>
  <c r="B129" i="3"/>
  <c r="C128" i="3"/>
  <c r="B128" i="3"/>
  <c r="B127" i="3"/>
  <c r="B126" i="3"/>
  <c r="C125" i="3"/>
  <c r="B125" i="3"/>
  <c r="B124" i="3"/>
  <c r="B123" i="3"/>
  <c r="C123" i="3" s="1"/>
  <c r="C122" i="3"/>
  <c r="B122" i="3"/>
  <c r="B121" i="3"/>
  <c r="C120" i="3"/>
  <c r="B120" i="3"/>
  <c r="C119" i="3"/>
  <c r="B119" i="3"/>
  <c r="B118" i="3"/>
  <c r="C117" i="3"/>
  <c r="B117" i="3"/>
  <c r="B116" i="3"/>
  <c r="B115" i="3"/>
  <c r="C115" i="3" s="1"/>
  <c r="C114" i="3"/>
  <c r="B114" i="3"/>
  <c r="B113" i="3"/>
  <c r="C112" i="3"/>
  <c r="B112" i="3"/>
  <c r="C111" i="3"/>
  <c r="B111" i="3"/>
  <c r="B110" i="3"/>
  <c r="C109" i="3"/>
  <c r="B109" i="3"/>
  <c r="B108" i="3"/>
  <c r="B107" i="3"/>
  <c r="C107" i="3" s="1"/>
  <c r="C106" i="3"/>
  <c r="B106" i="3"/>
  <c r="B105" i="3"/>
  <c r="C104" i="3"/>
  <c r="B104" i="3"/>
  <c r="C103" i="3"/>
  <c r="B103" i="3"/>
  <c r="B102" i="3"/>
  <c r="C101" i="3"/>
  <c r="B101" i="3"/>
  <c r="B100" i="3"/>
  <c r="C99" i="3"/>
  <c r="B99" i="3"/>
  <c r="C98" i="3"/>
  <c r="B98" i="3"/>
  <c r="C97" i="3"/>
  <c r="B97" i="3"/>
  <c r="C96" i="3"/>
  <c r="B96" i="3"/>
  <c r="C95" i="3"/>
  <c r="B95" i="3"/>
  <c r="B94" i="3"/>
  <c r="C93" i="3"/>
  <c r="B93" i="3"/>
  <c r="B92" i="3"/>
  <c r="C92" i="3" s="1"/>
  <c r="C91" i="3"/>
  <c r="B91" i="3"/>
  <c r="C90" i="3"/>
  <c r="B90" i="3"/>
  <c r="C89" i="3"/>
  <c r="B89" i="3"/>
  <c r="C88" i="3"/>
  <c r="B88" i="3"/>
  <c r="C87" i="3"/>
  <c r="B87" i="3"/>
  <c r="C86" i="3"/>
  <c r="B86" i="3"/>
  <c r="C85" i="3"/>
  <c r="B85" i="3"/>
  <c r="B84" i="3"/>
  <c r="C84" i="3" s="1"/>
  <c r="C83" i="3"/>
  <c r="B83" i="3"/>
  <c r="C82" i="3"/>
  <c r="B82" i="3"/>
  <c r="C81" i="3"/>
  <c r="B81" i="3"/>
  <c r="C80" i="3"/>
  <c r="B80" i="3"/>
  <c r="C79" i="3"/>
  <c r="B79" i="3"/>
  <c r="C78" i="3"/>
  <c r="B78" i="3"/>
  <c r="B77" i="3"/>
  <c r="C76" i="3"/>
  <c r="B76" i="3"/>
  <c r="B75" i="3"/>
  <c r="C74" i="3"/>
  <c r="B74" i="3"/>
  <c r="B73" i="3"/>
  <c r="C72" i="3"/>
  <c r="B72" i="3"/>
  <c r="C71" i="3"/>
  <c r="B71" i="3"/>
  <c r="C70" i="3"/>
  <c r="B70" i="3"/>
  <c r="B69" i="3"/>
  <c r="C68" i="3"/>
  <c r="B68" i="3"/>
  <c r="B67" i="3"/>
  <c r="C66" i="3"/>
  <c r="B66" i="3"/>
  <c r="B65" i="3"/>
  <c r="C64" i="3"/>
  <c r="B64" i="3"/>
  <c r="C63" i="3"/>
  <c r="B63" i="3"/>
  <c r="C62" i="3"/>
  <c r="B62" i="3"/>
  <c r="B61" i="3"/>
  <c r="C60" i="3"/>
  <c r="B60" i="3"/>
  <c r="B59" i="3"/>
  <c r="C58" i="3"/>
  <c r="B58" i="3"/>
  <c r="B57" i="3"/>
  <c r="C56" i="3"/>
  <c r="B56" i="3"/>
  <c r="C55" i="3"/>
  <c r="B55" i="3"/>
  <c r="C54" i="3"/>
  <c r="B54" i="3"/>
  <c r="B53" i="3"/>
  <c r="C52" i="3"/>
  <c r="B52" i="3"/>
  <c r="B51" i="3"/>
  <c r="C50" i="3"/>
  <c r="B50" i="3"/>
  <c r="B49" i="3"/>
  <c r="C48" i="3"/>
  <c r="B48" i="3"/>
  <c r="C47" i="3"/>
  <c r="B47" i="3"/>
  <c r="B46" i="3"/>
  <c r="B45" i="3"/>
  <c r="C44" i="3"/>
  <c r="B44" i="3"/>
  <c r="B43" i="3"/>
  <c r="F42" i="3"/>
  <c r="C42" i="3"/>
  <c r="B42" i="3"/>
  <c r="B41" i="3"/>
  <c r="F40" i="3"/>
  <c r="E40" i="3"/>
  <c r="D40" i="3"/>
  <c r="H40" i="3" s="1"/>
  <c r="C40" i="3"/>
  <c r="B40" i="3"/>
  <c r="F32" i="3"/>
  <c r="V31" i="3"/>
  <c r="U31" i="3"/>
  <c r="T31" i="3"/>
  <c r="S31" i="3"/>
  <c r="R31" i="3"/>
  <c r="AA210" i="2" s="1"/>
  <c r="Q31" i="3"/>
  <c r="P31" i="3"/>
  <c r="O31" i="3"/>
  <c r="N31" i="3"/>
  <c r="M31" i="3"/>
  <c r="L31" i="3"/>
  <c r="K31" i="3"/>
  <c r="J31" i="3"/>
  <c r="S210" i="2" s="1"/>
  <c r="I31" i="3"/>
  <c r="H31" i="3"/>
  <c r="G31" i="3"/>
  <c r="F31" i="3"/>
  <c r="E31" i="3"/>
  <c r="D31" i="3"/>
  <c r="F30" i="3"/>
  <c r="D30" i="3"/>
  <c r="D32" i="3" s="1"/>
  <c r="E29" i="3"/>
  <c r="D29" i="3"/>
  <c r="P28" i="3"/>
  <c r="O28" i="3"/>
  <c r="N28" i="3"/>
  <c r="M28" i="3"/>
  <c r="L28" i="3"/>
  <c r="K28" i="3"/>
  <c r="J28" i="3"/>
  <c r="I28" i="3"/>
  <c r="H28" i="3"/>
  <c r="G28" i="3"/>
  <c r="F28" i="3"/>
  <c r="E28" i="3"/>
  <c r="D28" i="3"/>
  <c r="D24" i="3"/>
  <c r="D21" i="3"/>
  <c r="D20" i="3"/>
  <c r="D19" i="3"/>
  <c r="D18" i="3"/>
  <c r="D16" i="3"/>
  <c r="D15" i="3"/>
  <c r="E230" i="2"/>
  <c r="O221" i="2"/>
  <c r="N221" i="2"/>
  <c r="M219" i="2"/>
  <c r="AE216" i="2"/>
  <c r="AD216" i="2"/>
  <c r="AC216" i="2"/>
  <c r="AB216" i="2"/>
  <c r="AA216" i="2"/>
  <c r="Z216" i="2"/>
  <c r="Y216" i="2"/>
  <c r="X216" i="2"/>
  <c r="W216" i="2"/>
  <c r="V216" i="2"/>
  <c r="U216" i="2"/>
  <c r="T216" i="2"/>
  <c r="S216" i="2"/>
  <c r="R216" i="2"/>
  <c r="Q216" i="2"/>
  <c r="P216" i="2"/>
  <c r="O216" i="2"/>
  <c r="N216" i="2"/>
  <c r="M216" i="2"/>
  <c r="AE214" i="2"/>
  <c r="AD214" i="2"/>
  <c r="AC214" i="2"/>
  <c r="AB214" i="2"/>
  <c r="AA214" i="2"/>
  <c r="Z214" i="2"/>
  <c r="Y214" i="2"/>
  <c r="X214" i="2"/>
  <c r="W214" i="2"/>
  <c r="V214" i="2"/>
  <c r="U214" i="2"/>
  <c r="T214" i="2"/>
  <c r="S214" i="2"/>
  <c r="R214" i="2"/>
  <c r="Q214" i="2"/>
  <c r="P214" i="2"/>
  <c r="O214" i="2"/>
  <c r="N214" i="2"/>
  <c r="AE210" i="2"/>
  <c r="AD210" i="2"/>
  <c r="AC210" i="2"/>
  <c r="AB210" i="2"/>
  <c r="Z210" i="2"/>
  <c r="Y210" i="2"/>
  <c r="X210" i="2"/>
  <c r="W210" i="2"/>
  <c r="V210" i="2"/>
  <c r="U210" i="2"/>
  <c r="T210" i="2"/>
  <c r="R210" i="2"/>
  <c r="Q210" i="2"/>
  <c r="P210" i="2"/>
  <c r="O210" i="2"/>
  <c r="N210" i="2"/>
  <c r="M210" i="2"/>
  <c r="M202" i="2"/>
  <c r="AE193" i="2"/>
  <c r="AD193" i="2"/>
  <c r="AC193" i="2"/>
  <c r="AB193" i="2"/>
  <c r="AA193" i="2"/>
  <c r="Z193" i="2"/>
  <c r="Y193" i="2"/>
  <c r="X193" i="2"/>
  <c r="W193" i="2"/>
  <c r="V193" i="2"/>
  <c r="U193" i="2"/>
  <c r="T193" i="2"/>
  <c r="S193" i="2"/>
  <c r="R193" i="2"/>
  <c r="Q193" i="2"/>
  <c r="P193" i="2"/>
  <c r="O193" i="2"/>
  <c r="O194" i="2" s="1"/>
  <c r="N193" i="2"/>
  <c r="M193" i="2"/>
  <c r="M194" i="2" s="1"/>
  <c r="AA189" i="2"/>
  <c r="S189" i="2"/>
  <c r="AE180" i="2"/>
  <c r="AD180" i="2"/>
  <c r="AD189" i="2" s="1"/>
  <c r="AC180" i="2"/>
  <c r="AB180" i="2"/>
  <c r="AA180" i="2"/>
  <c r="Z180" i="2"/>
  <c r="Y180" i="2"/>
  <c r="X180" i="2"/>
  <c r="W180" i="2"/>
  <c r="V180" i="2"/>
  <c r="V189" i="2" s="1"/>
  <c r="U180" i="2"/>
  <c r="T180" i="2"/>
  <c r="S180" i="2"/>
  <c r="R180" i="2"/>
  <c r="Q180" i="2"/>
  <c r="P180" i="2"/>
  <c r="O180" i="2"/>
  <c r="N180" i="2"/>
  <c r="N189" i="2" s="1"/>
  <c r="M180" i="2"/>
  <c r="AE169" i="2"/>
  <c r="AD169" i="2"/>
  <c r="AC169" i="2"/>
  <c r="AB169" i="2"/>
  <c r="AA169" i="2"/>
  <c r="Z169" i="2"/>
  <c r="Y169" i="2"/>
  <c r="X169" i="2"/>
  <c r="W169" i="2"/>
  <c r="V169" i="2"/>
  <c r="U169" i="2"/>
  <c r="T169" i="2"/>
  <c r="S169" i="2"/>
  <c r="R169" i="2"/>
  <c r="Q169" i="2"/>
  <c r="Q165" i="2" s="1"/>
  <c r="P169" i="2"/>
  <c r="O169" i="2"/>
  <c r="N169" i="2"/>
  <c r="M169" i="2"/>
  <c r="AE166" i="2"/>
  <c r="AD166" i="2"/>
  <c r="AC166" i="2"/>
  <c r="AC165" i="2" s="1"/>
  <c r="AB166" i="2"/>
  <c r="AA166" i="2"/>
  <c r="AA165" i="2" s="1"/>
  <c r="Z166" i="2"/>
  <c r="Z165" i="2" s="1"/>
  <c r="Y166" i="2"/>
  <c r="X166" i="2"/>
  <c r="W166" i="2"/>
  <c r="V166" i="2"/>
  <c r="U166" i="2"/>
  <c r="T166" i="2"/>
  <c r="T165" i="2" s="1"/>
  <c r="S166" i="2"/>
  <c r="S165" i="2" s="1"/>
  <c r="R166" i="2"/>
  <c r="Q166" i="2"/>
  <c r="P166" i="2"/>
  <c r="O166" i="2"/>
  <c r="O165" i="2" s="1"/>
  <c r="N166" i="2"/>
  <c r="M166" i="2"/>
  <c r="AE165" i="2"/>
  <c r="AD165" i="2"/>
  <c r="X165" i="2"/>
  <c r="W165" i="2"/>
  <c r="V165" i="2"/>
  <c r="U165" i="2"/>
  <c r="R165" i="2"/>
  <c r="P165" i="2"/>
  <c r="N165" i="2"/>
  <c r="M165" i="2"/>
  <c r="O159" i="2"/>
  <c r="M159" i="2"/>
  <c r="O154" i="2"/>
  <c r="M154" i="2"/>
  <c r="AE141" i="2"/>
  <c r="AC141" i="2"/>
  <c r="AB141" i="2"/>
  <c r="U141" i="2"/>
  <c r="T141" i="2"/>
  <c r="N141" i="2"/>
  <c r="O130" i="2"/>
  <c r="N130" i="2"/>
  <c r="M130" i="2"/>
  <c r="AE121" i="2"/>
  <c r="AD121" i="2"/>
  <c r="AD141" i="2" s="1"/>
  <c r="AC121" i="2"/>
  <c r="AB121" i="2"/>
  <c r="AA121" i="2"/>
  <c r="Z121" i="2"/>
  <c r="Y121" i="2"/>
  <c r="X121" i="2"/>
  <c r="W121" i="2"/>
  <c r="V121" i="2"/>
  <c r="U121" i="2"/>
  <c r="T121" i="2"/>
  <c r="S121" i="2"/>
  <c r="R121" i="2"/>
  <c r="Q121" i="2"/>
  <c r="P121" i="2"/>
  <c r="O121" i="2"/>
  <c r="O136" i="2" s="1"/>
  <c r="N121" i="2"/>
  <c r="O141" i="2" s="1"/>
  <c r="M121" i="2"/>
  <c r="M111" i="2"/>
  <c r="N109" i="2"/>
  <c r="P105" i="2" s="1"/>
  <c r="P109" i="2" s="1"/>
  <c r="Q105" i="2" s="1"/>
  <c r="Q109" i="2" s="1"/>
  <c r="M109" i="2"/>
  <c r="AE106" i="2"/>
  <c r="AD106" i="2"/>
  <c r="AC106" i="2"/>
  <c r="AB106" i="2"/>
  <c r="AA106" i="2"/>
  <c r="Z106" i="2"/>
  <c r="Y106" i="2"/>
  <c r="X106" i="2"/>
  <c r="W106" i="2"/>
  <c r="V106" i="2"/>
  <c r="U106" i="2"/>
  <c r="T106" i="2"/>
  <c r="S106" i="2"/>
  <c r="R106" i="2"/>
  <c r="Q106" i="2"/>
  <c r="P106" i="2"/>
  <c r="R105" i="2"/>
  <c r="R109" i="2" s="1"/>
  <c r="S105" i="2" s="1"/>
  <c r="S109" i="2" s="1"/>
  <c r="T105" i="2" s="1"/>
  <c r="T109" i="2" s="1"/>
  <c r="U105" i="2" s="1"/>
  <c r="U109" i="2" s="1"/>
  <c r="V105" i="2" s="1"/>
  <c r="V109" i="2" s="1"/>
  <c r="W105" i="2" s="1"/>
  <c r="W109" i="2" s="1"/>
  <c r="X105" i="2" s="1"/>
  <c r="X109" i="2" s="1"/>
  <c r="Y105" i="2" s="1"/>
  <c r="Y109" i="2" s="1"/>
  <c r="Z105" i="2" s="1"/>
  <c r="Z109" i="2" s="1"/>
  <c r="AA105" i="2" s="1"/>
  <c r="AA109" i="2" s="1"/>
  <c r="AB105" i="2" s="1"/>
  <c r="AB109" i="2" s="1"/>
  <c r="AC105" i="2" s="1"/>
  <c r="AC109" i="2" s="1"/>
  <c r="AD105" i="2" s="1"/>
  <c r="AD109" i="2" s="1"/>
  <c r="AE105" i="2" s="1"/>
  <c r="AE109" i="2" s="1"/>
  <c r="N105" i="2"/>
  <c r="M103" i="2"/>
  <c r="M112" i="2" s="1"/>
  <c r="M118" i="2" s="1"/>
  <c r="N95" i="2"/>
  <c r="N103" i="2" s="1"/>
  <c r="O89" i="2"/>
  <c r="M89" i="2"/>
  <c r="AE83" i="2"/>
  <c r="AD83" i="2"/>
  <c r="AC83" i="2"/>
  <c r="AB83" i="2"/>
  <c r="AA83" i="2"/>
  <c r="Z83" i="2"/>
  <c r="Y83" i="2"/>
  <c r="X83" i="2"/>
  <c r="W83" i="2"/>
  <c r="V83" i="2"/>
  <c r="U83" i="2"/>
  <c r="T83" i="2"/>
  <c r="S83" i="2"/>
  <c r="R83" i="2"/>
  <c r="Q83" i="2"/>
  <c r="P83" i="2"/>
  <c r="O77" i="2"/>
  <c r="O83" i="2" s="1"/>
  <c r="N77" i="2"/>
  <c r="N83" i="2" s="1"/>
  <c r="M77" i="2"/>
  <c r="M83" i="2" s="1"/>
  <c r="M206" i="2" s="1"/>
  <c r="J72" i="2"/>
  <c r="J67" i="2"/>
  <c r="J65" i="2"/>
  <c r="J64" i="2"/>
  <c r="J60" i="2"/>
  <c r="AE53" i="2"/>
  <c r="AE54" i="2" s="1"/>
  <c r="O53" i="2"/>
  <c r="AE47" i="2"/>
  <c r="AD47" i="2"/>
  <c r="AC47" i="2"/>
  <c r="AB47" i="2"/>
  <c r="AA47" i="2"/>
  <c r="Z47" i="2"/>
  <c r="Y47" i="2"/>
  <c r="X47" i="2"/>
  <c r="W47" i="2"/>
  <c r="V47" i="2"/>
  <c r="U47" i="2"/>
  <c r="T47" i="2"/>
  <c r="S47" i="2"/>
  <c r="S53" i="2" s="1"/>
  <c r="R47" i="2"/>
  <c r="Q47" i="2"/>
  <c r="P47" i="2"/>
  <c r="O47" i="2"/>
  <c r="N47" i="2"/>
  <c r="M47" i="2"/>
  <c r="J44" i="2"/>
  <c r="J23" i="2"/>
  <c r="J22" i="2"/>
  <c r="Y20" i="2"/>
  <c r="Y233" i="2" s="1"/>
  <c r="AE19" i="2"/>
  <c r="AD19" i="2"/>
  <c r="AD53" i="2" s="1"/>
  <c r="AC19" i="2"/>
  <c r="AC20" i="2" s="1"/>
  <c r="AC233" i="2" s="1"/>
  <c r="AB19" i="2"/>
  <c r="AA19" i="2"/>
  <c r="Z19" i="2"/>
  <c r="Y19" i="2"/>
  <c r="X19" i="2"/>
  <c r="W19" i="2"/>
  <c r="V19" i="2"/>
  <c r="U19" i="2"/>
  <c r="V20" i="2" s="1"/>
  <c r="V233" i="2" s="1"/>
  <c r="T19" i="2"/>
  <c r="S19" i="2"/>
  <c r="R19" i="2"/>
  <c r="Q19" i="2"/>
  <c r="Q20" i="2" s="1"/>
  <c r="Q233" i="2" s="1"/>
  <c r="P19" i="2"/>
  <c r="O19" i="2"/>
  <c r="N19" i="2"/>
  <c r="N53" i="2" s="1"/>
  <c r="J19" i="2"/>
  <c r="J18" i="2"/>
  <c r="J17" i="2"/>
  <c r="J16" i="2"/>
  <c r="J15" i="2"/>
  <c r="J14" i="2"/>
  <c r="J13" i="2"/>
  <c r="J12" i="2"/>
  <c r="M5" i="2"/>
  <c r="P4" i="2"/>
  <c r="N4" i="2"/>
  <c r="O5" i="2" s="1"/>
  <c r="AB3" i="2"/>
  <c r="S28" i="3" s="1"/>
  <c r="AA3" i="2"/>
  <c r="R28" i="3" s="1"/>
  <c r="Z3" i="2"/>
  <c r="Q28" i="3" s="1"/>
  <c r="D38" i="1"/>
  <c r="D36" i="1"/>
  <c r="D34" i="1"/>
  <c r="D33" i="1"/>
  <c r="O139" i="2" l="1"/>
  <c r="O188" i="2"/>
  <c r="O140" i="2"/>
  <c r="N197" i="2"/>
  <c r="N55" i="2"/>
  <c r="N56" i="2" s="1"/>
  <c r="N57" i="2"/>
  <c r="N54" i="2"/>
  <c r="AD197" i="2"/>
  <c r="AD200" i="2" s="1"/>
  <c r="AD55" i="2"/>
  <c r="AD56" i="2" s="1"/>
  <c r="AD57" i="2"/>
  <c r="AD54" i="2"/>
  <c r="S197" i="2"/>
  <c r="S200" i="2" s="1"/>
  <c r="S57" i="2"/>
  <c r="S55" i="2"/>
  <c r="S56" i="2" s="1"/>
  <c r="S54" i="2"/>
  <c r="G30" i="3"/>
  <c r="G32" i="3" s="1"/>
  <c r="H29" i="3"/>
  <c r="Z53" i="2"/>
  <c r="H232" i="3"/>
  <c r="G232" i="3"/>
  <c r="F232" i="3"/>
  <c r="E232" i="3"/>
  <c r="D232" i="3"/>
  <c r="C232" i="3"/>
  <c r="Q4" i="2"/>
  <c r="N5" i="2"/>
  <c r="S20" i="2"/>
  <c r="S233" i="2" s="1"/>
  <c r="AA20" i="2"/>
  <c r="AA233" i="2" s="1"/>
  <c r="P20" i="2"/>
  <c r="P233" i="2" s="1"/>
  <c r="Z20" i="2"/>
  <c r="Z233" i="2" s="1"/>
  <c r="AA53" i="2"/>
  <c r="T53" i="2"/>
  <c r="T20" i="2"/>
  <c r="T233" i="2" s="1"/>
  <c r="AB53" i="2"/>
  <c r="AB20" i="2"/>
  <c r="AB233" i="2" s="1"/>
  <c r="P95" i="2"/>
  <c r="O95" i="2"/>
  <c r="N112" i="2"/>
  <c r="N118" i="2" s="1"/>
  <c r="N198" i="2"/>
  <c r="R189" i="2"/>
  <c r="Q189" i="2"/>
  <c r="Z189" i="2"/>
  <c r="Y189" i="2"/>
  <c r="O197" i="2"/>
  <c r="O55" i="2"/>
  <c r="O56" i="2" s="1"/>
  <c r="O57" i="2"/>
  <c r="AC3" i="2"/>
  <c r="U20" i="2"/>
  <c r="U233" i="2" s="1"/>
  <c r="R53" i="2"/>
  <c r="O54" i="2"/>
  <c r="AD198" i="2"/>
  <c r="C94" i="3"/>
  <c r="M140" i="2"/>
  <c r="M139" i="2"/>
  <c r="M188" i="2"/>
  <c r="M53" i="2"/>
  <c r="AC53" i="2"/>
  <c r="R20" i="2"/>
  <c r="R233" i="2" s="1"/>
  <c r="AD20" i="2"/>
  <c r="AD233" i="2" s="1"/>
  <c r="C124" i="3"/>
  <c r="T189" i="2"/>
  <c r="P5" i="2"/>
  <c r="U53" i="2"/>
  <c r="AE197" i="2"/>
  <c r="AE55" i="2"/>
  <c r="AE56" i="2" s="1"/>
  <c r="AE57" i="2"/>
  <c r="T198" i="2"/>
  <c r="P53" i="2"/>
  <c r="X53" i="2"/>
  <c r="M20" i="2"/>
  <c r="M233" i="2" s="1"/>
  <c r="W20" i="2"/>
  <c r="W233" i="2" s="1"/>
  <c r="V53" i="2"/>
  <c r="P89" i="2"/>
  <c r="N111" i="2"/>
  <c r="Q141" i="2"/>
  <c r="Q198" i="2" s="1"/>
  <c r="Y141" i="2"/>
  <c r="Y198" i="2" s="1"/>
  <c r="G29" i="3"/>
  <c r="F29" i="3"/>
  <c r="E30" i="3"/>
  <c r="N89" i="2"/>
  <c r="Q53" i="2"/>
  <c r="Y53" i="2"/>
  <c r="N20" i="2"/>
  <c r="N233" i="2" s="1"/>
  <c r="X20" i="2"/>
  <c r="X233" i="2" s="1"/>
  <c r="J47" i="2"/>
  <c r="W53" i="2"/>
  <c r="AB165" i="2"/>
  <c r="AB189" i="2"/>
  <c r="AB198" i="2" s="1"/>
  <c r="O189" i="2"/>
  <c r="O198" i="2" s="1"/>
  <c r="W189" i="2"/>
  <c r="AE189" i="2"/>
  <c r="AE198" i="2" s="1"/>
  <c r="C43" i="3"/>
  <c r="S141" i="2"/>
  <c r="S198" i="2" s="1"/>
  <c r="R141" i="2"/>
  <c r="AA141" i="2"/>
  <c r="AA198" i="2" s="1"/>
  <c r="Z141" i="2"/>
  <c r="Z198" i="2" s="1"/>
  <c r="P189" i="2"/>
  <c r="X189" i="2"/>
  <c r="AE20" i="2"/>
  <c r="AE233" i="2" s="1"/>
  <c r="M136" i="2"/>
  <c r="M137" i="2" s="1"/>
  <c r="M228" i="2" s="1"/>
  <c r="V141" i="2"/>
  <c r="V198" i="2" s="1"/>
  <c r="Y165" i="2"/>
  <c r="O105" i="2"/>
  <c r="O109" i="2" s="1"/>
  <c r="N136" i="2"/>
  <c r="P141" i="2"/>
  <c r="P198" i="2" s="1"/>
  <c r="W141" i="2"/>
  <c r="W198" i="2" s="1"/>
  <c r="X141" i="2"/>
  <c r="U189" i="2"/>
  <c r="U198" i="2" s="1"/>
  <c r="AC189" i="2"/>
  <c r="AC198" i="2" s="1"/>
  <c r="D17" i="3"/>
  <c r="G40" i="3"/>
  <c r="D41" i="3"/>
  <c r="H41" i="3" s="1"/>
  <c r="D42" i="3" s="1"/>
  <c r="C41" i="3"/>
  <c r="F41" i="3"/>
  <c r="E41" i="3"/>
  <c r="G41" i="3" s="1"/>
  <c r="C45" i="3"/>
  <c r="C75" i="3"/>
  <c r="C129" i="3"/>
  <c r="C67" i="3"/>
  <c r="C102" i="3"/>
  <c r="C143" i="3"/>
  <c r="M226" i="2"/>
  <c r="C49" i="3"/>
  <c r="C51" i="3"/>
  <c r="C53" i="3"/>
  <c r="C57" i="3"/>
  <c r="C59" i="3"/>
  <c r="C61" i="3"/>
  <c r="C159" i="3"/>
  <c r="C77" i="3"/>
  <c r="C100" i="3"/>
  <c r="C46" i="3"/>
  <c r="C69" i="3"/>
  <c r="F164" i="3"/>
  <c r="E164" i="3"/>
  <c r="D164" i="3"/>
  <c r="C164" i="3"/>
  <c r="H164" i="3"/>
  <c r="C108" i="3"/>
  <c r="C110" i="3"/>
  <c r="C116" i="3"/>
  <c r="C118" i="3"/>
  <c r="C156" i="3"/>
  <c r="F175" i="3"/>
  <c r="E175" i="3"/>
  <c r="H175" i="3"/>
  <c r="G175" i="3"/>
  <c r="D175" i="3"/>
  <c r="C175" i="3"/>
  <c r="F191" i="3"/>
  <c r="E191" i="3"/>
  <c r="H191" i="3"/>
  <c r="G191" i="3"/>
  <c r="D191" i="3"/>
  <c r="C191" i="3"/>
  <c r="H256" i="3"/>
  <c r="G256" i="3"/>
  <c r="F256" i="3"/>
  <c r="E256" i="3"/>
  <c r="D256" i="3"/>
  <c r="C256" i="3"/>
  <c r="H264" i="3"/>
  <c r="G264" i="3"/>
  <c r="F264" i="3"/>
  <c r="E264" i="3"/>
  <c r="D264" i="3"/>
  <c r="C264" i="3"/>
  <c r="C127" i="3"/>
  <c r="C132" i="3"/>
  <c r="C137" i="3"/>
  <c r="G176" i="3"/>
  <c r="F176" i="3"/>
  <c r="H176" i="3"/>
  <c r="D176" i="3"/>
  <c r="C176" i="3"/>
  <c r="G192" i="3"/>
  <c r="F192" i="3"/>
  <c r="H192" i="3"/>
  <c r="D192" i="3"/>
  <c r="C192" i="3"/>
  <c r="C65" i="3"/>
  <c r="C73" i="3"/>
  <c r="C151" i="3"/>
  <c r="E176" i="3"/>
  <c r="E192" i="3"/>
  <c r="C105" i="3"/>
  <c r="C113" i="3"/>
  <c r="C121" i="3"/>
  <c r="C135" i="3"/>
  <c r="C140" i="3"/>
  <c r="C148" i="3"/>
  <c r="H216" i="3"/>
  <c r="G216" i="3"/>
  <c r="F216" i="3"/>
  <c r="C216" i="3"/>
  <c r="E216" i="3"/>
  <c r="D216" i="3"/>
  <c r="H169" i="3"/>
  <c r="G169" i="3"/>
  <c r="D173" i="3"/>
  <c r="C173" i="3"/>
  <c r="H185" i="3"/>
  <c r="G185" i="3"/>
  <c r="D189" i="3"/>
  <c r="C189" i="3"/>
  <c r="H201" i="3"/>
  <c r="G201" i="3"/>
  <c r="E205" i="3"/>
  <c r="D205" i="3"/>
  <c r="C205" i="3"/>
  <c r="G207" i="3"/>
  <c r="F207" i="3"/>
  <c r="E207" i="3"/>
  <c r="H209" i="3"/>
  <c r="G209" i="3"/>
  <c r="E213" i="3"/>
  <c r="D213" i="3"/>
  <c r="C213" i="3"/>
  <c r="H240" i="3"/>
  <c r="G240" i="3"/>
  <c r="F240" i="3"/>
  <c r="E240" i="3"/>
  <c r="D240" i="3"/>
  <c r="C240" i="3"/>
  <c r="H272" i="3"/>
  <c r="G272" i="3"/>
  <c r="F272" i="3"/>
  <c r="E272" i="3"/>
  <c r="D272" i="3"/>
  <c r="C272" i="3"/>
  <c r="C126" i="3"/>
  <c r="C134" i="3"/>
  <c r="E33" i="3" s="1"/>
  <c r="N63" i="2" s="1"/>
  <c r="N62" i="2" s="1"/>
  <c r="C142" i="3"/>
  <c r="C150" i="3"/>
  <c r="C158" i="3"/>
  <c r="E160" i="3"/>
  <c r="F161" i="3"/>
  <c r="C166" i="3"/>
  <c r="C169" i="3"/>
  <c r="F170" i="3"/>
  <c r="E173" i="3"/>
  <c r="E182" i="3"/>
  <c r="D182" i="3"/>
  <c r="C185" i="3"/>
  <c r="F186" i="3"/>
  <c r="E189" i="3"/>
  <c r="E198" i="3"/>
  <c r="D198" i="3"/>
  <c r="C201" i="3"/>
  <c r="F205" i="3"/>
  <c r="C207" i="3"/>
  <c r="C209" i="3"/>
  <c r="F213" i="3"/>
  <c r="H248" i="3"/>
  <c r="G248" i="3"/>
  <c r="F248" i="3"/>
  <c r="E248" i="3"/>
  <c r="D248" i="3"/>
  <c r="C248" i="3"/>
  <c r="G160" i="3"/>
  <c r="H161" i="3"/>
  <c r="D165" i="3"/>
  <c r="F166" i="3"/>
  <c r="G168" i="3"/>
  <c r="F168" i="3"/>
  <c r="E169" i="3"/>
  <c r="G173" i="3"/>
  <c r="D178" i="3"/>
  <c r="F182" i="3"/>
  <c r="G184" i="3"/>
  <c r="F184" i="3"/>
  <c r="E185" i="3"/>
  <c r="G189" i="3"/>
  <c r="D194" i="3"/>
  <c r="F198" i="3"/>
  <c r="G200" i="3"/>
  <c r="F200" i="3"/>
  <c r="E201" i="3"/>
  <c r="H205" i="3"/>
  <c r="H207" i="3"/>
  <c r="E209" i="3"/>
  <c r="G166" i="3"/>
  <c r="F169" i="3"/>
  <c r="H173" i="3"/>
  <c r="H177" i="3"/>
  <c r="G177" i="3"/>
  <c r="E178" i="3"/>
  <c r="D181" i="3"/>
  <c r="C181" i="3"/>
  <c r="G182" i="3"/>
  <c r="C184" i="3"/>
  <c r="F185" i="3"/>
  <c r="H189" i="3"/>
  <c r="H193" i="3"/>
  <c r="G193" i="3"/>
  <c r="E194" i="3"/>
  <c r="D197" i="3"/>
  <c r="C197" i="3"/>
  <c r="G198" i="3"/>
  <c r="C200" i="3"/>
  <c r="F201" i="3"/>
  <c r="F206" i="3"/>
  <c r="E206" i="3"/>
  <c r="D206" i="3"/>
  <c r="H208" i="3"/>
  <c r="G208" i="3"/>
  <c r="F208" i="3"/>
  <c r="F209" i="3"/>
  <c r="G214" i="3"/>
  <c r="F214" i="3"/>
  <c r="E214" i="3"/>
  <c r="D214" i="3"/>
  <c r="F221" i="3"/>
  <c r="E221" i="3"/>
  <c r="D221" i="3"/>
  <c r="C221" i="3"/>
  <c r="H221" i="3"/>
  <c r="H166" i="3"/>
  <c r="E174" i="3"/>
  <c r="D174" i="3"/>
  <c r="E190" i="3"/>
  <c r="D190" i="3"/>
  <c r="F194" i="3"/>
  <c r="H198" i="3"/>
  <c r="H224" i="3"/>
  <c r="G224" i="3"/>
  <c r="F224" i="3"/>
  <c r="D224" i="3"/>
  <c r="C224" i="3"/>
  <c r="F167" i="3"/>
  <c r="E167" i="3"/>
  <c r="C170" i="3"/>
  <c r="C174" i="3"/>
  <c r="G178" i="3"/>
  <c r="F183" i="3"/>
  <c r="E183" i="3"/>
  <c r="C186" i="3"/>
  <c r="C190" i="3"/>
  <c r="G194" i="3"/>
  <c r="F199" i="3"/>
  <c r="E199" i="3"/>
  <c r="E200" i="3"/>
  <c r="C202" i="3"/>
  <c r="E224" i="3"/>
  <c r="D217" i="3"/>
  <c r="D225" i="3"/>
  <c r="H229" i="3"/>
  <c r="D233" i="3"/>
  <c r="H237" i="3"/>
  <c r="D241" i="3"/>
  <c r="H245" i="3"/>
  <c r="D249" i="3"/>
  <c r="H253" i="3"/>
  <c r="D257" i="3"/>
  <c r="H261" i="3"/>
  <c r="D265" i="3"/>
  <c r="H269" i="3"/>
  <c r="D273" i="3"/>
  <c r="H277" i="3"/>
  <c r="E249" i="3"/>
  <c r="E257" i="3"/>
  <c r="E265" i="3"/>
  <c r="E273" i="3"/>
  <c r="E215" i="3"/>
  <c r="G217" i="3"/>
  <c r="D222" i="3"/>
  <c r="E223" i="3"/>
  <c r="G225" i="3"/>
  <c r="C229" i="3"/>
  <c r="D230" i="3"/>
  <c r="E231" i="3"/>
  <c r="G233" i="3"/>
  <c r="C237" i="3"/>
  <c r="D238" i="3"/>
  <c r="E239" i="3"/>
  <c r="G241" i="3"/>
  <c r="C245" i="3"/>
  <c r="D246" i="3"/>
  <c r="E247" i="3"/>
  <c r="G249" i="3"/>
  <c r="C253" i="3"/>
  <c r="D254" i="3"/>
  <c r="E255" i="3"/>
  <c r="G257" i="3"/>
  <c r="C261" i="3"/>
  <c r="D262" i="3"/>
  <c r="E263" i="3"/>
  <c r="G265" i="3"/>
  <c r="C269" i="3"/>
  <c r="D270" i="3"/>
  <c r="E271" i="3"/>
  <c r="G273" i="3"/>
  <c r="C277" i="3"/>
  <c r="D278" i="3"/>
  <c r="E279" i="3"/>
  <c r="F215" i="3"/>
  <c r="E222" i="3"/>
  <c r="F223" i="3"/>
  <c r="D229" i="3"/>
  <c r="E230" i="3"/>
  <c r="F231" i="3"/>
  <c r="D237" i="3"/>
  <c r="E238" i="3"/>
  <c r="F239" i="3"/>
  <c r="D245" i="3"/>
  <c r="E246" i="3"/>
  <c r="F247" i="3"/>
  <c r="D253" i="3"/>
  <c r="E254" i="3"/>
  <c r="F255" i="3"/>
  <c r="D261" i="3"/>
  <c r="E262" i="3"/>
  <c r="F263" i="3"/>
  <c r="C268" i="3"/>
  <c r="D269" i="3"/>
  <c r="E270" i="3"/>
  <c r="F271" i="3"/>
  <c r="C276" i="3"/>
  <c r="D277" i="3"/>
  <c r="E278" i="3"/>
  <c r="F279" i="3"/>
  <c r="G215" i="3"/>
  <c r="F222" i="3"/>
  <c r="E229" i="3"/>
  <c r="F230" i="3"/>
  <c r="E237" i="3"/>
  <c r="F238" i="3"/>
  <c r="E245" i="3"/>
  <c r="F246" i="3"/>
  <c r="E253" i="3"/>
  <c r="E261" i="3"/>
  <c r="F262" i="3"/>
  <c r="E269" i="3"/>
  <c r="F270" i="3"/>
  <c r="E277" i="3"/>
  <c r="F278" i="3"/>
  <c r="N208" i="2" l="1"/>
  <c r="N61" i="2"/>
  <c r="H42" i="3"/>
  <c r="D43" i="3" s="1"/>
  <c r="E42" i="3"/>
  <c r="G42" i="3" s="1"/>
  <c r="AB197" i="2"/>
  <c r="AB200" i="2" s="1"/>
  <c r="AB55" i="2"/>
  <c r="AB56" i="2" s="1"/>
  <c r="AB54" i="2"/>
  <c r="AB57" i="2"/>
  <c r="T197" i="2"/>
  <c r="T200" i="2" s="1"/>
  <c r="T54" i="2"/>
  <c r="T57" i="2"/>
  <c r="T55" i="2"/>
  <c r="T56" i="2" s="1"/>
  <c r="W197" i="2"/>
  <c r="W200" i="2" s="1"/>
  <c r="W55" i="2"/>
  <c r="W56" i="2" s="1"/>
  <c r="W57" i="2"/>
  <c r="W54" i="2"/>
  <c r="X197" i="2"/>
  <c r="X200" i="2" s="1"/>
  <c r="X57" i="2"/>
  <c r="X55" i="2"/>
  <c r="X56" i="2" s="1"/>
  <c r="X54" i="2"/>
  <c r="M231" i="2"/>
  <c r="X198" i="2"/>
  <c r="AE58" i="2"/>
  <c r="AE234" i="2" s="1"/>
  <c r="M197" i="2"/>
  <c r="M200" i="2" s="1"/>
  <c r="M55" i="2"/>
  <c r="J53" i="2"/>
  <c r="M54" i="2"/>
  <c r="M57" i="2"/>
  <c r="N140" i="2"/>
  <c r="N139" i="2"/>
  <c r="N188" i="2"/>
  <c r="O20" i="2"/>
  <c r="O233" i="2" s="1"/>
  <c r="Z197" i="2"/>
  <c r="Z200" i="2" s="1"/>
  <c r="Z54" i="2"/>
  <c r="Z55" i="2"/>
  <c r="Z56" i="2" s="1"/>
  <c r="Z57" i="2"/>
  <c r="S58" i="2"/>
  <c r="S234" i="2" s="1"/>
  <c r="N69" i="2"/>
  <c r="N58" i="2"/>
  <c r="N234" i="2" s="1"/>
  <c r="Q197" i="2"/>
  <c r="Q200" i="2" s="1"/>
  <c r="Q54" i="2"/>
  <c r="Q55" i="2"/>
  <c r="Q56" i="2" s="1"/>
  <c r="Q57" i="2"/>
  <c r="AC197" i="2"/>
  <c r="AC200" i="2" s="1"/>
  <c r="AC55" i="2"/>
  <c r="AC56" i="2" s="1"/>
  <c r="AC54" i="2"/>
  <c r="AC57" i="2"/>
  <c r="M232" i="2"/>
  <c r="I29" i="3"/>
  <c r="Q89" i="2"/>
  <c r="H30" i="3"/>
  <c r="H32" i="3" s="1"/>
  <c r="Q5" i="2"/>
  <c r="R4" i="2"/>
  <c r="D33" i="3"/>
  <c r="M63" i="2" s="1"/>
  <c r="D34" i="3"/>
  <c r="R198" i="2"/>
  <c r="Y54" i="2"/>
  <c r="Y55" i="2"/>
  <c r="Y56" i="2" s="1"/>
  <c r="Y197" i="2"/>
  <c r="Y200" i="2" s="1"/>
  <c r="Y57" i="2"/>
  <c r="E32" i="3"/>
  <c r="G35" i="3" s="1"/>
  <c r="E34" i="3"/>
  <c r="N212" i="2" s="1"/>
  <c r="AE200" i="2"/>
  <c r="P139" i="2"/>
  <c r="P140" i="2"/>
  <c r="P188" i="2"/>
  <c r="T28" i="3"/>
  <c r="AD3" i="2"/>
  <c r="N200" i="2"/>
  <c r="AA197" i="2"/>
  <c r="AA200" i="2" s="1"/>
  <c r="AA57" i="2"/>
  <c r="AA55" i="2"/>
  <c r="AA56" i="2" s="1"/>
  <c r="AA54" i="2"/>
  <c r="F33" i="3"/>
  <c r="O63" i="2" s="1"/>
  <c r="O62" i="2" s="1"/>
  <c r="F34" i="3"/>
  <c r="O212" i="2" s="1"/>
  <c r="V197" i="2"/>
  <c r="V200" i="2" s="1"/>
  <c r="V55" i="2"/>
  <c r="V56" i="2" s="1"/>
  <c r="V57" i="2"/>
  <c r="V54" i="2"/>
  <c r="U197" i="2"/>
  <c r="U200" i="2" s="1"/>
  <c r="U55" i="2"/>
  <c r="U56" i="2" s="1"/>
  <c r="U54" i="2"/>
  <c r="U57" i="2"/>
  <c r="O58" i="2"/>
  <c r="O234" i="2" s="1"/>
  <c r="N203" i="2"/>
  <c r="N202" i="2" s="1"/>
  <c r="N137" i="2"/>
  <c r="G33" i="3"/>
  <c r="P63" i="2" s="1"/>
  <c r="P62" i="2" s="1"/>
  <c r="G34" i="3"/>
  <c r="P212" i="2" s="1"/>
  <c r="M224" i="2"/>
  <c r="O103" i="2"/>
  <c r="O112" i="2" s="1"/>
  <c r="O118" i="2" s="1"/>
  <c r="O111" i="2"/>
  <c r="AD58" i="2"/>
  <c r="AD234" i="2" s="1"/>
  <c r="P197" i="2"/>
  <c r="P200" i="2" s="1"/>
  <c r="P57" i="2"/>
  <c r="P55" i="2"/>
  <c r="P56" i="2" s="1"/>
  <c r="P54" i="2"/>
  <c r="R54" i="2"/>
  <c r="R55" i="2"/>
  <c r="R56" i="2" s="1"/>
  <c r="R197" i="2"/>
  <c r="R57" i="2"/>
  <c r="O200" i="2"/>
  <c r="P111" i="2"/>
  <c r="P103" i="2"/>
  <c r="P159" i="2"/>
  <c r="N232" i="2" l="1"/>
  <c r="N185" i="2"/>
  <c r="N230" i="2" s="1"/>
  <c r="N228" i="2"/>
  <c r="N231" i="2"/>
  <c r="N224" i="2"/>
  <c r="Q159" i="2"/>
  <c r="Q58" i="2"/>
  <c r="Q234" i="2" s="1"/>
  <c r="Z58" i="2"/>
  <c r="Z234" i="2" s="1"/>
  <c r="M58" i="2"/>
  <c r="M234" i="2" s="1"/>
  <c r="J57" i="2"/>
  <c r="P154" i="2"/>
  <c r="P194" i="2"/>
  <c r="AA58" i="2"/>
  <c r="AA234" i="2" s="1"/>
  <c r="V58" i="2"/>
  <c r="V234" i="2" s="1"/>
  <c r="T58" i="2"/>
  <c r="T234" i="2" s="1"/>
  <c r="D35" i="3"/>
  <c r="M212" i="2"/>
  <c r="J55" i="2"/>
  <c r="M56" i="2"/>
  <c r="X58" i="2"/>
  <c r="X234" i="2" s="1"/>
  <c r="Q95" i="2"/>
  <c r="P112" i="2"/>
  <c r="P118" i="2" s="1"/>
  <c r="P58" i="2"/>
  <c r="P234" i="2" s="1"/>
  <c r="U28" i="3"/>
  <c r="AE3" i="2"/>
  <c r="V28" i="3" s="1"/>
  <c r="E35" i="3"/>
  <c r="F35" i="3"/>
  <c r="N159" i="2"/>
  <c r="M62" i="2"/>
  <c r="AC58" i="2"/>
  <c r="AC234" i="2" s="1"/>
  <c r="U58" i="2"/>
  <c r="U234" i="2" s="1"/>
  <c r="Y58" i="2"/>
  <c r="Y234" i="2" s="1"/>
  <c r="N73" i="2"/>
  <c r="N71" i="2"/>
  <c r="N201" i="2" s="1"/>
  <c r="AB58" i="2"/>
  <c r="AB234" i="2" s="1"/>
  <c r="F43" i="3"/>
  <c r="E43" i="3"/>
  <c r="H43" i="3"/>
  <c r="D44" i="3" s="1"/>
  <c r="O203" i="2"/>
  <c r="O202" i="2" s="1"/>
  <c r="O137" i="2"/>
  <c r="R58" i="2"/>
  <c r="R234" i="2" s="1"/>
  <c r="O208" i="2"/>
  <c r="O61" i="2"/>
  <c r="O69" i="2" s="1"/>
  <c r="J29" i="3"/>
  <c r="I30" i="3"/>
  <c r="I32" i="3" s="1"/>
  <c r="R89" i="2"/>
  <c r="S4" i="2"/>
  <c r="R5" i="2"/>
  <c r="W58" i="2"/>
  <c r="W234" i="2" s="1"/>
  <c r="P208" i="2"/>
  <c r="P61" i="2"/>
  <c r="P69" i="2" s="1"/>
  <c r="R200" i="2"/>
  <c r="Q188" i="2"/>
  <c r="Q140" i="2"/>
  <c r="Q139" i="2"/>
  <c r="P71" i="2" l="1"/>
  <c r="P201" i="2" s="1"/>
  <c r="O185" i="2"/>
  <c r="O230" i="2" s="1"/>
  <c r="O228" i="2"/>
  <c r="O231" i="2"/>
  <c r="O224" i="2"/>
  <c r="N146" i="2"/>
  <c r="N150" i="2" s="1"/>
  <c r="N74" i="2"/>
  <c r="G43" i="3"/>
  <c r="M208" i="2"/>
  <c r="M61" i="2"/>
  <c r="E44" i="3"/>
  <c r="F44" i="3"/>
  <c r="R188" i="2"/>
  <c r="R140" i="2"/>
  <c r="R139" i="2"/>
  <c r="N194" i="2"/>
  <c r="N154" i="2"/>
  <c r="P203" i="2"/>
  <c r="P202" i="2" s="1"/>
  <c r="Q154" i="2"/>
  <c r="Q194" i="2"/>
  <c r="O73" i="2"/>
  <c r="O71" i="2"/>
  <c r="O201" i="2" s="1"/>
  <c r="J30" i="3"/>
  <c r="J32" i="3" s="1"/>
  <c r="K29" i="3"/>
  <c r="S89" i="2"/>
  <c r="S5" i="2"/>
  <c r="T4" i="2"/>
  <c r="Q111" i="2"/>
  <c r="Q103" i="2"/>
  <c r="R159" i="2"/>
  <c r="R95" i="2" l="1"/>
  <c r="Q112" i="2"/>
  <c r="Q118" i="2" s="1"/>
  <c r="M69" i="2"/>
  <c r="O146" i="2"/>
  <c r="O150" i="2" s="1"/>
  <c r="O74" i="2"/>
  <c r="S159" i="2"/>
  <c r="K30" i="3"/>
  <c r="K32" i="3" s="1"/>
  <c r="T89" i="2"/>
  <c r="L29" i="3"/>
  <c r="T5" i="2"/>
  <c r="U4" i="2"/>
  <c r="S188" i="2"/>
  <c r="S139" i="2"/>
  <c r="S140" i="2"/>
  <c r="G44" i="3"/>
  <c r="R194" i="2"/>
  <c r="R154" i="2"/>
  <c r="H44" i="3"/>
  <c r="D45" i="3" s="1"/>
  <c r="N184" i="2"/>
  <c r="P73" i="2"/>
  <c r="T188" i="2" l="1"/>
  <c r="T140" i="2"/>
  <c r="T139" i="2"/>
  <c r="O206" i="2"/>
  <c r="O207" i="2" s="1"/>
  <c r="O184" i="2"/>
  <c r="P146" i="2"/>
  <c r="P150" i="2" s="1"/>
  <c r="P74" i="2"/>
  <c r="M71" i="2"/>
  <c r="M73" i="2" s="1"/>
  <c r="N191" i="2"/>
  <c r="N192" i="2"/>
  <c r="L30" i="3"/>
  <c r="L32" i="3" s="1"/>
  <c r="M29" i="3"/>
  <c r="U89" i="2"/>
  <c r="V4" i="2"/>
  <c r="U5" i="2"/>
  <c r="T159" i="2"/>
  <c r="H45" i="3"/>
  <c r="D46" i="3" s="1"/>
  <c r="E45" i="3"/>
  <c r="F45" i="3"/>
  <c r="S154" i="2"/>
  <c r="S194" i="2"/>
  <c r="Q203" i="2"/>
  <c r="Q202" i="2" s="1"/>
  <c r="R111" i="2"/>
  <c r="R103" i="2"/>
  <c r="O209" i="2" l="1"/>
  <c r="O218" i="2" s="1"/>
  <c r="O222" i="2" s="1"/>
  <c r="O225" i="2"/>
  <c r="M146" i="2"/>
  <c r="M150" i="2" s="1"/>
  <c r="M74" i="2"/>
  <c r="P206" i="2"/>
  <c r="P207" i="2" s="1"/>
  <c r="P209" i="2" s="1"/>
  <c r="P218" i="2" s="1"/>
  <c r="P184" i="2"/>
  <c r="E46" i="3"/>
  <c r="F46" i="3"/>
  <c r="H46" i="3" s="1"/>
  <c r="D47" i="3" s="1"/>
  <c r="O192" i="2"/>
  <c r="O191" i="2"/>
  <c r="U140" i="2"/>
  <c r="U139" i="2"/>
  <c r="U188" i="2"/>
  <c r="D25" i="3"/>
  <c r="U159" i="2"/>
  <c r="R112" i="2"/>
  <c r="R118" i="2" s="1"/>
  <c r="S95" i="2"/>
  <c r="T194" i="2"/>
  <c r="T154" i="2"/>
  <c r="M201" i="2"/>
  <c r="M207" i="2" s="1"/>
  <c r="G45" i="3"/>
  <c r="M30" i="3"/>
  <c r="M32" i="3" s="1"/>
  <c r="N29" i="3"/>
  <c r="V89" i="2"/>
  <c r="W4" i="2"/>
  <c r="V5" i="2"/>
  <c r="M209" i="2" l="1"/>
  <c r="M218" i="2" s="1"/>
  <c r="M225" i="2"/>
  <c r="M185" i="2"/>
  <c r="M230" i="2" s="1"/>
  <c r="E47" i="3"/>
  <c r="F47" i="3"/>
  <c r="H47" i="3" s="1"/>
  <c r="D48" i="3" s="1"/>
  <c r="G46" i="3"/>
  <c r="U154" i="2"/>
  <c r="U194" i="2"/>
  <c r="V139" i="2"/>
  <c r="V140" i="2"/>
  <c r="V188" i="2"/>
  <c r="N30" i="3"/>
  <c r="N32" i="3" s="1"/>
  <c r="O29" i="3"/>
  <c r="W89" i="2"/>
  <c r="X4" i="2"/>
  <c r="W5" i="2"/>
  <c r="S111" i="2"/>
  <c r="S103" i="2"/>
  <c r="V159" i="2"/>
  <c r="R203" i="2"/>
  <c r="R202" i="2" s="1"/>
  <c r="M184" i="2"/>
  <c r="N206" i="2"/>
  <c r="N207" i="2" s="1"/>
  <c r="N209" i="2" l="1"/>
  <c r="N218" i="2" s="1"/>
  <c r="N225" i="2"/>
  <c r="E48" i="3"/>
  <c r="F48" i="3"/>
  <c r="H48" i="3" s="1"/>
  <c r="D49" i="3" s="1"/>
  <c r="O30" i="3"/>
  <c r="O32" i="3" s="1"/>
  <c r="P29" i="3"/>
  <c r="X5" i="2"/>
  <c r="Y4" i="2"/>
  <c r="X89" i="2"/>
  <c r="V194" i="2"/>
  <c r="V154" i="2"/>
  <c r="W139" i="2"/>
  <c r="W188" i="2"/>
  <c r="W140" i="2"/>
  <c r="S112" i="2"/>
  <c r="S118" i="2" s="1"/>
  <c r="T95" i="2"/>
  <c r="W159" i="2"/>
  <c r="N222" i="2"/>
  <c r="N219" i="2"/>
  <c r="M191" i="2"/>
  <c r="M192" i="2"/>
  <c r="G47" i="3"/>
  <c r="E49" i="3" l="1"/>
  <c r="F49" i="3"/>
  <c r="H49" i="3" s="1"/>
  <c r="D50" i="3" s="1"/>
  <c r="S203" i="2"/>
  <c r="S202" i="2" s="1"/>
  <c r="Q29" i="3"/>
  <c r="P30" i="3"/>
  <c r="P32" i="3" s="1"/>
  <c r="Y89" i="2"/>
  <c r="Y5" i="2"/>
  <c r="Z4" i="2"/>
  <c r="N226" i="2"/>
  <c r="P219" i="2"/>
  <c r="O219" i="2"/>
  <c r="O226" i="2" s="1"/>
  <c r="X159" i="2"/>
  <c r="X139" i="2"/>
  <c r="X188" i="2"/>
  <c r="X140" i="2"/>
  <c r="G48" i="3"/>
  <c r="W154" i="2"/>
  <c r="W194" i="2"/>
  <c r="T103" i="2"/>
  <c r="T111" i="2"/>
  <c r="F50" i="3" l="1"/>
  <c r="H50" i="3" s="1"/>
  <c r="D51" i="3" s="1"/>
  <c r="E50" i="3"/>
  <c r="G50" i="3" s="1"/>
  <c r="Y159" i="2"/>
  <c r="P131" i="2"/>
  <c r="R29" i="3"/>
  <c r="Z89" i="2"/>
  <c r="Q30" i="3"/>
  <c r="Q32" i="3" s="1"/>
  <c r="Z5" i="2"/>
  <c r="AA4" i="2"/>
  <c r="G49" i="3"/>
  <c r="X154" i="2"/>
  <c r="X194" i="2"/>
  <c r="T112" i="2"/>
  <c r="T118" i="2" s="1"/>
  <c r="U95" i="2"/>
  <c r="Y188" i="2"/>
  <c r="Y139" i="2"/>
  <c r="Y140" i="2"/>
  <c r="E51" i="3" l="1"/>
  <c r="G51" i="3" s="1"/>
  <c r="F51" i="3"/>
  <c r="H51" i="3" s="1"/>
  <c r="D52" i="3" s="1"/>
  <c r="Z159" i="2"/>
  <c r="Y154" i="2"/>
  <c r="Y194" i="2"/>
  <c r="R34" i="3"/>
  <c r="AA212" i="2" s="1"/>
  <c r="Z188" i="2"/>
  <c r="Z140" i="2"/>
  <c r="Z139" i="2"/>
  <c r="U111" i="2"/>
  <c r="U103" i="2"/>
  <c r="T203" i="2"/>
  <c r="T202" i="2" s="1"/>
  <c r="P221" i="2"/>
  <c r="P222" i="2" s="1"/>
  <c r="P130" i="2"/>
  <c r="P136" i="2" s="1"/>
  <c r="P137" i="2" s="1"/>
  <c r="R30" i="3"/>
  <c r="R32" i="3" s="1"/>
  <c r="S29" i="3"/>
  <c r="AA89" i="2"/>
  <c r="AA5" i="2"/>
  <c r="AB4" i="2"/>
  <c r="P226" i="2"/>
  <c r="H52" i="3" l="1"/>
  <c r="D53" i="3" s="1"/>
  <c r="E52" i="3"/>
  <c r="F52" i="3"/>
  <c r="R35" i="3"/>
  <c r="AA159" i="2"/>
  <c r="Z154" i="2"/>
  <c r="Z194" i="2"/>
  <c r="AA188" i="2"/>
  <c r="AA140" i="2"/>
  <c r="AA139" i="2"/>
  <c r="P231" i="2"/>
  <c r="P228" i="2"/>
  <c r="P232" i="2"/>
  <c r="P225" i="2"/>
  <c r="P224" i="2"/>
  <c r="P185" i="2"/>
  <c r="P230" i="2" s="1"/>
  <c r="P191" i="2"/>
  <c r="P192" i="2"/>
  <c r="U112" i="2"/>
  <c r="U118" i="2" s="1"/>
  <c r="V95" i="2"/>
  <c r="T29" i="3"/>
  <c r="S30" i="3"/>
  <c r="S32" i="3" s="1"/>
  <c r="AB89" i="2"/>
  <c r="AB5" i="2"/>
  <c r="AC4" i="2"/>
  <c r="R33" i="3"/>
  <c r="AA63" i="2" s="1"/>
  <c r="AA62" i="2" s="1"/>
  <c r="AA208" i="2" l="1"/>
  <c r="AA61" i="2"/>
  <c r="AA69" i="2" s="1"/>
  <c r="T30" i="3"/>
  <c r="T32" i="3" s="1"/>
  <c r="U29" i="3"/>
  <c r="AD4" i="2"/>
  <c r="AC89" i="2"/>
  <c r="AC5" i="2"/>
  <c r="AB188" i="2"/>
  <c r="AB140" i="2"/>
  <c r="AB139" i="2"/>
  <c r="U203" i="2"/>
  <c r="U202" i="2" s="1"/>
  <c r="AA154" i="2"/>
  <c r="AA194" i="2"/>
  <c r="E53" i="3"/>
  <c r="G53" i="3" s="1"/>
  <c r="F53" i="3"/>
  <c r="H53" i="3" s="1"/>
  <c r="D54" i="3" s="1"/>
  <c r="S33" i="3"/>
  <c r="AB63" i="2" s="1"/>
  <c r="AB62" i="2" s="1"/>
  <c r="S34" i="3"/>
  <c r="AB212" i="2" s="1"/>
  <c r="V103" i="2"/>
  <c r="V111" i="2"/>
  <c r="AB159" i="2"/>
  <c r="T34" i="3"/>
  <c r="AC212" i="2" s="1"/>
  <c r="T33" i="3"/>
  <c r="AC63" i="2" s="1"/>
  <c r="AC62" i="2" s="1"/>
  <c r="G52" i="3"/>
  <c r="E54" i="3" l="1"/>
  <c r="F54" i="3"/>
  <c r="S35" i="3"/>
  <c r="AB154" i="2"/>
  <c r="AB194" i="2"/>
  <c r="AC140" i="2"/>
  <c r="AC139" i="2"/>
  <c r="AC188" i="2"/>
  <c r="V29" i="3"/>
  <c r="AD89" i="2"/>
  <c r="AE4" i="2"/>
  <c r="U30" i="3"/>
  <c r="U32" i="3" s="1"/>
  <c r="AD5" i="2"/>
  <c r="AC208" i="2"/>
  <c r="AC61" i="2"/>
  <c r="AC69" i="2" s="1"/>
  <c r="W95" i="2"/>
  <c r="V112" i="2"/>
  <c r="V118" i="2" s="1"/>
  <c r="U33" i="3"/>
  <c r="AD63" i="2" s="1"/>
  <c r="AD62" i="2" s="1"/>
  <c r="U34" i="3"/>
  <c r="AD212" i="2" s="1"/>
  <c r="T35" i="3"/>
  <c r="AC159" i="2"/>
  <c r="AB208" i="2"/>
  <c r="AB61" i="2"/>
  <c r="AB69" i="2" s="1"/>
  <c r="AA71" i="2"/>
  <c r="AA201" i="2" s="1"/>
  <c r="AB71" i="2" l="1"/>
  <c r="AB201" i="2" s="1"/>
  <c r="AC154" i="2"/>
  <c r="AC194" i="2"/>
  <c r="AD188" i="2"/>
  <c r="AD140" i="2"/>
  <c r="AD139" i="2"/>
  <c r="U35" i="3"/>
  <c r="AD159" i="2"/>
  <c r="V30" i="3"/>
  <c r="V32" i="3" s="1"/>
  <c r="AE89" i="2"/>
  <c r="AE5" i="2"/>
  <c r="AD61" i="2"/>
  <c r="AD69" i="2" s="1"/>
  <c r="AD208" i="2"/>
  <c r="AA73" i="2"/>
  <c r="V203" i="2"/>
  <c r="V202" i="2" s="1"/>
  <c r="V34" i="3"/>
  <c r="AE212" i="2" s="1"/>
  <c r="H54" i="3"/>
  <c r="D55" i="3" s="1"/>
  <c r="AC71" i="2"/>
  <c r="AC201" i="2" s="1"/>
  <c r="AC73" i="2"/>
  <c r="W103" i="2"/>
  <c r="W111" i="2"/>
  <c r="G54" i="3"/>
  <c r="AE139" i="2" l="1"/>
  <c r="AE188" i="2"/>
  <c r="AE140" i="2"/>
  <c r="V33" i="3"/>
  <c r="AE63" i="2" s="1"/>
  <c r="AE62" i="2" s="1"/>
  <c r="AA74" i="2"/>
  <c r="AA146" i="2"/>
  <c r="AA150" i="2" s="1"/>
  <c r="AC146" i="2"/>
  <c r="AC150" i="2" s="1"/>
  <c r="AC74" i="2"/>
  <c r="V35" i="3"/>
  <c r="AE159" i="2"/>
  <c r="AB73" i="2"/>
  <c r="AD71" i="2"/>
  <c r="AD201" i="2" s="1"/>
  <c r="E55" i="3"/>
  <c r="H55" i="3"/>
  <c r="D56" i="3" s="1"/>
  <c r="F55" i="3"/>
  <c r="W112" i="2"/>
  <c r="W118" i="2" s="1"/>
  <c r="X95" i="2"/>
  <c r="AD194" i="2"/>
  <c r="AD154" i="2"/>
  <c r="AE208" i="2" l="1"/>
  <c r="AE61" i="2"/>
  <c r="AE69" i="2" s="1"/>
  <c r="AB74" i="2"/>
  <c r="AB146" i="2"/>
  <c r="AB150" i="2" s="1"/>
  <c r="E56" i="3"/>
  <c r="F56" i="3"/>
  <c r="H56" i="3" s="1"/>
  <c r="D57" i="3" s="1"/>
  <c r="G55" i="3"/>
  <c r="AE194" i="2"/>
  <c r="AE154" i="2"/>
  <c r="AC206" i="2"/>
  <c r="AC184" i="2"/>
  <c r="AA184" i="2"/>
  <c r="AD73" i="2"/>
  <c r="X103" i="2"/>
  <c r="X111" i="2"/>
  <c r="W203" i="2"/>
  <c r="W202" i="2" s="1"/>
  <c r="E57" i="3" l="1"/>
  <c r="F57" i="3"/>
  <c r="H57" i="3" s="1"/>
  <c r="D58" i="3" s="1"/>
  <c r="AB206" i="2"/>
  <c r="AB184" i="2"/>
  <c r="AE73" i="2"/>
  <c r="AE71" i="2"/>
  <c r="AE201" i="2" s="1"/>
  <c r="Y95" i="2"/>
  <c r="X112" i="2"/>
  <c r="X118" i="2" s="1"/>
  <c r="G56" i="3"/>
  <c r="AD146" i="2"/>
  <c r="AD150" i="2" s="1"/>
  <c r="AD74" i="2"/>
  <c r="E58" i="3" l="1"/>
  <c r="F58" i="3"/>
  <c r="H58" i="3" s="1"/>
  <c r="D59" i="3" s="1"/>
  <c r="AE146" i="2"/>
  <c r="AE150" i="2" s="1"/>
  <c r="AE74" i="2"/>
  <c r="AD206" i="2"/>
  <c r="AD184" i="2"/>
  <c r="X203" i="2"/>
  <c r="X202" i="2" s="1"/>
  <c r="Y111" i="2"/>
  <c r="Y103" i="2"/>
  <c r="G57" i="3"/>
  <c r="E59" i="3" l="1"/>
  <c r="F59" i="3"/>
  <c r="H59" i="3" s="1"/>
  <c r="D60" i="3" s="1"/>
  <c r="AE206" i="2"/>
  <c r="AE184" i="2"/>
  <c r="Z95" i="2"/>
  <c r="Y112" i="2"/>
  <c r="Y118" i="2" s="1"/>
  <c r="G58" i="3"/>
  <c r="E60" i="3" l="1"/>
  <c r="F60" i="3"/>
  <c r="H60" i="3" s="1"/>
  <c r="D61" i="3" s="1"/>
  <c r="G59" i="3"/>
  <c r="Z111" i="2"/>
  <c r="Z103" i="2"/>
  <c r="Y203" i="2"/>
  <c r="Y202" i="2" s="1"/>
  <c r="E61" i="3" l="1"/>
  <c r="F61" i="3"/>
  <c r="H61" i="3" s="1"/>
  <c r="D62" i="3" s="1"/>
  <c r="Z112" i="2"/>
  <c r="Z118" i="2" s="1"/>
  <c r="AA95" i="2"/>
  <c r="G60" i="3"/>
  <c r="E62" i="3" l="1"/>
  <c r="F62" i="3"/>
  <c r="H62" i="3" s="1"/>
  <c r="D63" i="3" s="1"/>
  <c r="AA111" i="2"/>
  <c r="AA103" i="2"/>
  <c r="G61" i="3"/>
  <c r="Z203" i="2"/>
  <c r="Z202" i="2" s="1"/>
  <c r="E63" i="3" l="1"/>
  <c r="F63" i="3"/>
  <c r="H63" i="3" s="1"/>
  <c r="D64" i="3" s="1"/>
  <c r="AB95" i="2"/>
  <c r="AA112" i="2"/>
  <c r="AA118" i="2" s="1"/>
  <c r="G62" i="3"/>
  <c r="E64" i="3" l="1"/>
  <c r="F64" i="3"/>
  <c r="H64" i="3" s="1"/>
  <c r="D65" i="3" s="1"/>
  <c r="AB111" i="2"/>
  <c r="AB103" i="2"/>
  <c r="AA203" i="2"/>
  <c r="AA202" i="2" s="1"/>
  <c r="G63" i="3"/>
  <c r="F65" i="3" l="1"/>
  <c r="H65" i="3" s="1"/>
  <c r="D66" i="3" s="1"/>
  <c r="E65" i="3"/>
  <c r="AB112" i="2"/>
  <c r="AB118" i="2" s="1"/>
  <c r="AC95" i="2"/>
  <c r="G64" i="3"/>
  <c r="F66" i="3" l="1"/>
  <c r="E66" i="3"/>
  <c r="H66" i="3"/>
  <c r="D67" i="3" s="1"/>
  <c r="AC111" i="2"/>
  <c r="AC103" i="2"/>
  <c r="G65" i="3"/>
  <c r="AB203" i="2"/>
  <c r="AB202" i="2" s="1"/>
  <c r="AB207" i="2" s="1"/>
  <c r="AB209" i="2" s="1"/>
  <c r="AB218" i="2" s="1"/>
  <c r="AC112" i="2" l="1"/>
  <c r="AC118" i="2" s="1"/>
  <c r="AD95" i="2"/>
  <c r="F67" i="3"/>
  <c r="E67" i="3"/>
  <c r="H67" i="3"/>
  <c r="D68" i="3" s="1"/>
  <c r="G66" i="3"/>
  <c r="E68" i="3" l="1"/>
  <c r="F68" i="3"/>
  <c r="G67" i="3"/>
  <c r="AD111" i="2"/>
  <c r="AD103" i="2"/>
  <c r="AC203" i="2"/>
  <c r="AC202" i="2" s="1"/>
  <c r="AC207" i="2" s="1"/>
  <c r="AC209" i="2" s="1"/>
  <c r="AC218" i="2" s="1"/>
  <c r="AD112" i="2" l="1"/>
  <c r="AD118" i="2" s="1"/>
  <c r="AE95" i="2"/>
  <c r="G68" i="3"/>
  <c r="H68" i="3"/>
  <c r="D69" i="3" s="1"/>
  <c r="AD203" i="2" l="1"/>
  <c r="AD202" i="2" s="1"/>
  <c r="AD207" i="2" s="1"/>
  <c r="AD209" i="2" s="1"/>
  <c r="AD218" i="2" s="1"/>
  <c r="F69" i="3"/>
  <c r="E69" i="3"/>
  <c r="H69" i="3"/>
  <c r="D70" i="3" s="1"/>
  <c r="AE103" i="2"/>
  <c r="AE112" i="2" s="1"/>
  <c r="AE118" i="2" s="1"/>
  <c r="AE111" i="2"/>
  <c r="AE203" i="2" l="1"/>
  <c r="AE202" i="2" s="1"/>
  <c r="AE207" i="2" s="1"/>
  <c r="AE209" i="2" s="1"/>
  <c r="AE218" i="2" s="1"/>
  <c r="E70" i="3"/>
  <c r="F70" i="3"/>
  <c r="H70" i="3" s="1"/>
  <c r="D71" i="3" s="1"/>
  <c r="G69" i="3"/>
  <c r="E71" i="3" l="1"/>
  <c r="F71" i="3"/>
  <c r="H71" i="3" s="1"/>
  <c r="D72" i="3" s="1"/>
  <c r="G70" i="3"/>
  <c r="E72" i="3" l="1"/>
  <c r="F72" i="3"/>
  <c r="H72" i="3" s="1"/>
  <c r="D73" i="3" s="1"/>
  <c r="G71" i="3"/>
  <c r="F73" i="3" l="1"/>
  <c r="H73" i="3" s="1"/>
  <c r="D74" i="3" s="1"/>
  <c r="E73" i="3"/>
  <c r="G72" i="3"/>
  <c r="F74" i="3" l="1"/>
  <c r="E74" i="3"/>
  <c r="G74" i="3" s="1"/>
  <c r="H74" i="3"/>
  <c r="D75" i="3" s="1"/>
  <c r="G73" i="3"/>
  <c r="F75" i="3" l="1"/>
  <c r="H75" i="3" s="1"/>
  <c r="D76" i="3" s="1"/>
  <c r="E75" i="3"/>
  <c r="G75" i="3" s="1"/>
  <c r="E76" i="3" l="1"/>
  <c r="F76" i="3"/>
  <c r="H76" i="3" s="1"/>
  <c r="D77" i="3" s="1"/>
  <c r="F77" i="3" l="1"/>
  <c r="H77" i="3" s="1"/>
  <c r="D78" i="3" s="1"/>
  <c r="E77" i="3"/>
  <c r="G77" i="3" s="1"/>
  <c r="G76" i="3"/>
  <c r="F78" i="3" l="1"/>
  <c r="E78" i="3"/>
  <c r="G78" i="3" l="1"/>
  <c r="H78" i="3"/>
  <c r="D79" i="3" s="1"/>
  <c r="E79" i="3" l="1"/>
  <c r="F79" i="3"/>
  <c r="G79" i="3" l="1"/>
  <c r="H79" i="3"/>
  <c r="D80" i="3" s="1"/>
  <c r="F80" i="3" l="1"/>
  <c r="H80" i="3" s="1"/>
  <c r="D81" i="3" s="1"/>
  <c r="E80" i="3"/>
  <c r="E81" i="3" l="1"/>
  <c r="F81" i="3"/>
  <c r="H81" i="3" s="1"/>
  <c r="D82" i="3" s="1"/>
  <c r="G80" i="3"/>
  <c r="E82" i="3" l="1"/>
  <c r="F82" i="3"/>
  <c r="H82" i="3" s="1"/>
  <c r="D83" i="3" s="1"/>
  <c r="G81" i="3"/>
  <c r="E83" i="3" l="1"/>
  <c r="F83" i="3"/>
  <c r="H83" i="3" s="1"/>
  <c r="D84" i="3" s="1"/>
  <c r="G82" i="3"/>
  <c r="E84" i="3" l="1"/>
  <c r="G84" i="3" s="1"/>
  <c r="F84" i="3"/>
  <c r="H84" i="3" s="1"/>
  <c r="D85" i="3" s="1"/>
  <c r="G83" i="3"/>
  <c r="F85" i="3" l="1"/>
  <c r="H85" i="3" s="1"/>
  <c r="D86" i="3" s="1"/>
  <c r="E85" i="3"/>
  <c r="H86" i="3" l="1"/>
  <c r="D87" i="3" s="1"/>
  <c r="F86" i="3"/>
  <c r="E86" i="3"/>
  <c r="G86" i="3" s="1"/>
  <c r="G85" i="3"/>
  <c r="E87" i="3" l="1"/>
  <c r="F87" i="3"/>
  <c r="H87" i="3" s="1"/>
  <c r="D88" i="3" s="1"/>
  <c r="E88" i="3" l="1"/>
  <c r="F88" i="3"/>
  <c r="H88" i="3" s="1"/>
  <c r="D89" i="3" s="1"/>
  <c r="G87" i="3"/>
  <c r="F89" i="3" l="1"/>
  <c r="E89" i="3"/>
  <c r="G89" i="3" s="1"/>
  <c r="H89" i="3"/>
  <c r="D90" i="3" s="1"/>
  <c r="G88" i="3"/>
  <c r="E90" i="3" l="1"/>
  <c r="F90" i="3"/>
  <c r="G90" i="3" l="1"/>
  <c r="H90" i="3"/>
  <c r="D91" i="3" s="1"/>
  <c r="H91" i="3" l="1"/>
  <c r="D92" i="3" s="1"/>
  <c r="E91" i="3"/>
  <c r="F91" i="3"/>
  <c r="E92" i="3" l="1"/>
  <c r="F92" i="3"/>
  <c r="H92" i="3" s="1"/>
  <c r="D93" i="3" s="1"/>
  <c r="G91" i="3"/>
  <c r="E93" i="3" l="1"/>
  <c r="F93" i="3"/>
  <c r="H93" i="3" s="1"/>
  <c r="D94" i="3" s="1"/>
  <c r="G92" i="3"/>
  <c r="F94" i="3" l="1"/>
  <c r="H94" i="3" s="1"/>
  <c r="D95" i="3" s="1"/>
  <c r="E94" i="3"/>
  <c r="G93" i="3"/>
  <c r="E95" i="3" l="1"/>
  <c r="F95" i="3"/>
  <c r="H95" i="3" s="1"/>
  <c r="D96" i="3" s="1"/>
  <c r="G94" i="3"/>
  <c r="E96" i="3" l="1"/>
  <c r="F96" i="3"/>
  <c r="H96" i="3" s="1"/>
  <c r="D97" i="3" s="1"/>
  <c r="G95" i="3"/>
  <c r="E97" i="3" l="1"/>
  <c r="G97" i="3" s="1"/>
  <c r="F97" i="3"/>
  <c r="H97" i="3"/>
  <c r="D98" i="3" s="1"/>
  <c r="G96" i="3"/>
  <c r="E98" i="3" l="1"/>
  <c r="G98" i="3" s="1"/>
  <c r="F98" i="3"/>
  <c r="H98" i="3" s="1"/>
  <c r="D99" i="3" s="1"/>
  <c r="E99" i="3" l="1"/>
  <c r="F99" i="3"/>
  <c r="H99" i="3" s="1"/>
  <c r="D100" i="3" s="1"/>
  <c r="E100" i="3" l="1"/>
  <c r="F100" i="3"/>
  <c r="H100" i="3" s="1"/>
  <c r="D101" i="3" s="1"/>
  <c r="G99" i="3"/>
  <c r="H101" i="3" l="1"/>
  <c r="D102" i="3" s="1"/>
  <c r="F101" i="3"/>
  <c r="E101" i="3"/>
  <c r="G101" i="3" s="1"/>
  <c r="G100" i="3"/>
  <c r="F102" i="3" l="1"/>
  <c r="E102" i="3"/>
  <c r="G102" i="3" l="1"/>
  <c r="H102" i="3"/>
  <c r="D103" i="3" s="1"/>
  <c r="H103" i="3" l="1"/>
  <c r="D104" i="3" s="1"/>
  <c r="E103" i="3"/>
  <c r="F103" i="3"/>
  <c r="E104" i="3" l="1"/>
  <c r="G104" i="3" s="1"/>
  <c r="F104" i="3"/>
  <c r="H104" i="3" s="1"/>
  <c r="D105" i="3" s="1"/>
  <c r="G103" i="3"/>
  <c r="E105" i="3" l="1"/>
  <c r="F105" i="3"/>
  <c r="H105" i="3" s="1"/>
  <c r="D106" i="3" s="1"/>
  <c r="E106" i="3" l="1"/>
  <c r="F106" i="3"/>
  <c r="H106" i="3" s="1"/>
  <c r="D107" i="3" s="1"/>
  <c r="G105" i="3"/>
  <c r="E107" i="3" l="1"/>
  <c r="F107" i="3"/>
  <c r="H107" i="3" s="1"/>
  <c r="D108" i="3" s="1"/>
  <c r="G106" i="3"/>
  <c r="E108" i="3" l="1"/>
  <c r="F108" i="3"/>
  <c r="H108" i="3" s="1"/>
  <c r="D109" i="3" s="1"/>
  <c r="G107" i="3"/>
  <c r="H109" i="3" l="1"/>
  <c r="D110" i="3" s="1"/>
  <c r="E109" i="3"/>
  <c r="F109" i="3"/>
  <c r="G108" i="3"/>
  <c r="F110" i="3" l="1"/>
  <c r="H110" i="3" s="1"/>
  <c r="D111" i="3" s="1"/>
  <c r="E110" i="3"/>
  <c r="G109" i="3"/>
  <c r="E111" i="3" l="1"/>
  <c r="F111" i="3"/>
  <c r="H111" i="3" s="1"/>
  <c r="D112" i="3" s="1"/>
  <c r="G110" i="3"/>
  <c r="E112" i="3" l="1"/>
  <c r="F112" i="3"/>
  <c r="H112" i="3" s="1"/>
  <c r="D113" i="3" s="1"/>
  <c r="G111" i="3"/>
  <c r="E113" i="3" l="1"/>
  <c r="F113" i="3"/>
  <c r="H113" i="3" s="1"/>
  <c r="D114" i="3" s="1"/>
  <c r="G112" i="3"/>
  <c r="E114" i="3" l="1"/>
  <c r="F114" i="3"/>
  <c r="G113" i="3"/>
  <c r="G114" i="3" l="1"/>
  <c r="H114" i="3"/>
  <c r="D115" i="3" s="1"/>
  <c r="E115" i="3" l="1"/>
  <c r="F115" i="3"/>
  <c r="H115" i="3" l="1"/>
  <c r="D116" i="3" s="1"/>
  <c r="G115" i="3"/>
  <c r="E116" i="3" l="1"/>
  <c r="F116" i="3"/>
  <c r="H116" i="3" s="1"/>
  <c r="D117" i="3" s="1"/>
  <c r="E117" i="3" l="1"/>
  <c r="F117" i="3"/>
  <c r="H117" i="3" s="1"/>
  <c r="D118" i="3" s="1"/>
  <c r="G116" i="3"/>
  <c r="F118" i="3" l="1"/>
  <c r="H118" i="3"/>
  <c r="D119" i="3" s="1"/>
  <c r="E118" i="3"/>
  <c r="G118" i="3" s="1"/>
  <c r="G117" i="3"/>
  <c r="E119" i="3" l="1"/>
  <c r="F119" i="3"/>
  <c r="H119" i="3" s="1"/>
  <c r="D120" i="3" s="1"/>
  <c r="F120" i="3" l="1"/>
  <c r="H120" i="3" s="1"/>
  <c r="D121" i="3" s="1"/>
  <c r="E120" i="3"/>
  <c r="G119" i="3"/>
  <c r="E121" i="3" l="1"/>
  <c r="F121" i="3"/>
  <c r="H121" i="3" s="1"/>
  <c r="D122" i="3" s="1"/>
  <c r="G120" i="3"/>
  <c r="E122" i="3" l="1"/>
  <c r="F122" i="3"/>
  <c r="H122" i="3" s="1"/>
  <c r="D123" i="3" s="1"/>
  <c r="G121" i="3"/>
  <c r="E123" i="3" l="1"/>
  <c r="F123" i="3"/>
  <c r="H123" i="3" s="1"/>
  <c r="D124" i="3" s="1"/>
  <c r="G122" i="3"/>
  <c r="F124" i="3" l="1"/>
  <c r="H124" i="3" s="1"/>
  <c r="D125" i="3" s="1"/>
  <c r="E124" i="3"/>
  <c r="G124" i="3" s="1"/>
  <c r="G123" i="3"/>
  <c r="F125" i="3" l="1"/>
  <c r="H125" i="3" s="1"/>
  <c r="D126" i="3" s="1"/>
  <c r="E125" i="3"/>
  <c r="G125" i="3" s="1"/>
  <c r="F126" i="3" l="1"/>
  <c r="H126" i="3" s="1"/>
  <c r="D127" i="3" s="1"/>
  <c r="E126" i="3"/>
  <c r="E127" i="3" l="1"/>
  <c r="F127" i="3"/>
  <c r="H127" i="3" s="1"/>
  <c r="D128" i="3" s="1"/>
  <c r="G126" i="3"/>
  <c r="F128" i="3" l="1"/>
  <c r="H128" i="3" s="1"/>
  <c r="D129" i="3" s="1"/>
  <c r="E128" i="3"/>
  <c r="G127" i="3"/>
  <c r="E129" i="3" l="1"/>
  <c r="F129" i="3"/>
  <c r="H129" i="3" s="1"/>
  <c r="D130" i="3" s="1"/>
  <c r="G128" i="3"/>
  <c r="E130" i="3" l="1"/>
  <c r="F130" i="3"/>
  <c r="H130" i="3" s="1"/>
  <c r="D131" i="3" s="1"/>
  <c r="G129" i="3"/>
  <c r="E131" i="3" l="1"/>
  <c r="F131" i="3"/>
  <c r="H131" i="3" s="1"/>
  <c r="D132" i="3" s="1"/>
  <c r="G130" i="3"/>
  <c r="F132" i="3" l="1"/>
  <c r="H132" i="3" s="1"/>
  <c r="D133" i="3" s="1"/>
  <c r="E132" i="3"/>
  <c r="G131" i="3"/>
  <c r="F133" i="3" l="1"/>
  <c r="H133" i="3" s="1"/>
  <c r="D134" i="3" s="1"/>
  <c r="E133" i="3"/>
  <c r="G132" i="3"/>
  <c r="E134" i="3" l="1"/>
  <c r="F134" i="3"/>
  <c r="H134" i="3" s="1"/>
  <c r="D135" i="3" s="1"/>
  <c r="G133" i="3"/>
  <c r="E135" i="3" l="1"/>
  <c r="F135" i="3"/>
  <c r="H135" i="3" s="1"/>
  <c r="D136" i="3" s="1"/>
  <c r="G134" i="3"/>
  <c r="E136" i="3" l="1"/>
  <c r="F136" i="3"/>
  <c r="H136" i="3" s="1"/>
  <c r="D137" i="3" s="1"/>
  <c r="G135" i="3"/>
  <c r="F137" i="3" l="1"/>
  <c r="H137" i="3" s="1"/>
  <c r="D138" i="3" s="1"/>
  <c r="E137" i="3"/>
  <c r="G137" i="3" s="1"/>
  <c r="G136" i="3"/>
  <c r="E138" i="3" l="1"/>
  <c r="F138" i="3"/>
  <c r="H138" i="3" l="1"/>
  <c r="D139" i="3" s="1"/>
  <c r="G138" i="3"/>
  <c r="E139" i="3" l="1"/>
  <c r="F139" i="3"/>
  <c r="H139" i="3" s="1"/>
  <c r="D140" i="3" s="1"/>
  <c r="E140" i="3" l="1"/>
  <c r="F140" i="3"/>
  <c r="H140" i="3" s="1"/>
  <c r="D141" i="3" s="1"/>
  <c r="G139" i="3"/>
  <c r="F141" i="3" l="1"/>
  <c r="H141" i="3" s="1"/>
  <c r="D142" i="3" s="1"/>
  <c r="E141" i="3"/>
  <c r="G140" i="3"/>
  <c r="E142" i="3" l="1"/>
  <c r="F142" i="3"/>
  <c r="H142" i="3" s="1"/>
  <c r="D143" i="3" s="1"/>
  <c r="G141" i="3"/>
  <c r="E143" i="3" l="1"/>
  <c r="F143" i="3"/>
  <c r="H143" i="3" s="1"/>
  <c r="D144" i="3" s="1"/>
  <c r="G142" i="3"/>
  <c r="F144" i="3" l="1"/>
  <c r="H144" i="3" s="1"/>
  <c r="D145" i="3" s="1"/>
  <c r="E144" i="3"/>
  <c r="G143" i="3"/>
  <c r="F145" i="3" l="1"/>
  <c r="H145" i="3" s="1"/>
  <c r="D146" i="3" s="1"/>
  <c r="E145" i="3"/>
  <c r="G145" i="3" s="1"/>
  <c r="G144" i="3"/>
  <c r="E146" i="3" l="1"/>
  <c r="F146" i="3"/>
  <c r="H146" i="3" s="1"/>
  <c r="D147" i="3" s="1"/>
  <c r="E147" i="3" l="1"/>
  <c r="F147" i="3"/>
  <c r="H147" i="3" s="1"/>
  <c r="D148" i="3" s="1"/>
  <c r="G146" i="3"/>
  <c r="F148" i="3" l="1"/>
  <c r="H148" i="3" s="1"/>
  <c r="D149" i="3" s="1"/>
  <c r="E148" i="3"/>
  <c r="G148" i="3" s="1"/>
  <c r="G147" i="3"/>
  <c r="E149" i="3" l="1"/>
  <c r="F149" i="3"/>
  <c r="H149" i="3" s="1"/>
  <c r="D150" i="3" s="1"/>
  <c r="E150" i="3" l="1"/>
  <c r="F150" i="3"/>
  <c r="H150" i="3" s="1"/>
  <c r="D151" i="3" s="1"/>
  <c r="G149" i="3"/>
  <c r="E151" i="3" l="1"/>
  <c r="F151" i="3"/>
  <c r="H151" i="3" s="1"/>
  <c r="D152" i="3" s="1"/>
  <c r="G150" i="3"/>
  <c r="F152" i="3" l="1"/>
  <c r="E152" i="3"/>
  <c r="H152" i="3"/>
  <c r="D153" i="3" s="1"/>
  <c r="G151" i="3"/>
  <c r="E153" i="3" l="1"/>
  <c r="F153" i="3"/>
  <c r="H153" i="3" s="1"/>
  <c r="D154" i="3" s="1"/>
  <c r="G152" i="3"/>
  <c r="E154" i="3" l="1"/>
  <c r="F154" i="3"/>
  <c r="H154" i="3" s="1"/>
  <c r="D155" i="3" s="1"/>
  <c r="G153" i="3"/>
  <c r="E155" i="3" l="1"/>
  <c r="F155" i="3"/>
  <c r="H155" i="3" s="1"/>
  <c r="D156" i="3" s="1"/>
  <c r="G154" i="3"/>
  <c r="F156" i="3" l="1"/>
  <c r="H156" i="3" s="1"/>
  <c r="D157" i="3" s="1"/>
  <c r="E156" i="3"/>
  <c r="G155" i="3"/>
  <c r="E157" i="3" l="1"/>
  <c r="F157" i="3"/>
  <c r="H157" i="3" s="1"/>
  <c r="D158" i="3" s="1"/>
  <c r="G156" i="3"/>
  <c r="F158" i="3" l="1"/>
  <c r="H158" i="3" s="1"/>
  <c r="D159" i="3" s="1"/>
  <c r="E158" i="3"/>
  <c r="G158" i="3" s="1"/>
  <c r="G157" i="3"/>
  <c r="F159" i="3" l="1"/>
  <c r="E159" i="3"/>
  <c r="G159" i="3" l="1"/>
  <c r="D22" i="3"/>
  <c r="D23" i="3" s="1"/>
  <c r="H33" i="3"/>
  <c r="Q63" i="2" s="1"/>
  <c r="I33" i="3"/>
  <c r="R63" i="2" s="1"/>
  <c r="R62" i="2" s="1"/>
  <c r="J33" i="3"/>
  <c r="S63" i="2" s="1"/>
  <c r="S62" i="2" s="1"/>
  <c r="K33" i="3"/>
  <c r="T63" i="2" s="1"/>
  <c r="T62" i="2" s="1"/>
  <c r="L33" i="3"/>
  <c r="U63" i="2" s="1"/>
  <c r="U62" i="2" s="1"/>
  <c r="M33" i="3"/>
  <c r="V63" i="2" s="1"/>
  <c r="V62" i="2" s="1"/>
  <c r="N33" i="3"/>
  <c r="W63" i="2" s="1"/>
  <c r="W62" i="2" s="1"/>
  <c r="O33" i="3"/>
  <c r="X63" i="2" s="1"/>
  <c r="X62" i="2" s="1"/>
  <c r="P33" i="3"/>
  <c r="Y63" i="2" s="1"/>
  <c r="Y62" i="2" s="1"/>
  <c r="Q33" i="3"/>
  <c r="Z63" i="2" s="1"/>
  <c r="Z62" i="2" s="1"/>
  <c r="H34" i="3"/>
  <c r="I34" i="3"/>
  <c r="J34" i="3"/>
  <c r="K34" i="3"/>
  <c r="L34" i="3"/>
  <c r="M34" i="3"/>
  <c r="N34" i="3"/>
  <c r="O34" i="3"/>
  <c r="P34" i="3"/>
  <c r="Q34" i="3"/>
  <c r="H159" i="3"/>
  <c r="T208" i="2" l="1"/>
  <c r="T61" i="2"/>
  <c r="T69" i="2" s="1"/>
  <c r="T212" i="2"/>
  <c r="K35" i="3"/>
  <c r="V208" i="2"/>
  <c r="V61" i="2"/>
  <c r="V69" i="2" s="1"/>
  <c r="R212" i="2"/>
  <c r="I35" i="3"/>
  <c r="Q212" i="2"/>
  <c r="H35" i="3"/>
  <c r="S208" i="2"/>
  <c r="S61" i="2"/>
  <c r="S69" i="2" s="1"/>
  <c r="U208" i="2"/>
  <c r="U61" i="2"/>
  <c r="U69" i="2" s="1"/>
  <c r="X212" i="2"/>
  <c r="O35" i="3"/>
  <c r="Z208" i="2"/>
  <c r="Z61" i="2"/>
  <c r="Z69" i="2" s="1"/>
  <c r="R208" i="2"/>
  <c r="R61" i="2"/>
  <c r="R69" i="2" s="1"/>
  <c r="Z212" i="2"/>
  <c r="Q35" i="3"/>
  <c r="W212" i="2"/>
  <c r="N35" i="3"/>
  <c r="Y208" i="2"/>
  <c r="Y61" i="2"/>
  <c r="Y69" i="2" s="1"/>
  <c r="Q62" i="2"/>
  <c r="J63" i="2"/>
  <c r="V212" i="2"/>
  <c r="M35" i="3"/>
  <c r="X208" i="2"/>
  <c r="X61" i="2"/>
  <c r="X69" i="2" s="1"/>
  <c r="S212" i="2"/>
  <c r="J35" i="3"/>
  <c r="Y212" i="2"/>
  <c r="P35" i="3"/>
  <c r="U212" i="2"/>
  <c r="L35" i="3"/>
  <c r="W208" i="2"/>
  <c r="W61" i="2"/>
  <c r="W69" i="2" s="1"/>
  <c r="X71" i="2" l="1"/>
  <c r="X201" i="2" s="1"/>
  <c r="V73" i="2"/>
  <c r="V71" i="2"/>
  <c r="V201" i="2" s="1"/>
  <c r="R71" i="2"/>
  <c r="R201" i="2" s="1"/>
  <c r="R73" i="2"/>
  <c r="S71" i="2"/>
  <c r="S201" i="2" s="1"/>
  <c r="W71" i="2"/>
  <c r="W201" i="2" s="1"/>
  <c r="U71" i="2"/>
  <c r="U201" i="2" s="1"/>
  <c r="Q208" i="2"/>
  <c r="Q61" i="2"/>
  <c r="D35" i="1"/>
  <c r="J62" i="2"/>
  <c r="Y71" i="2"/>
  <c r="Y201" i="2" s="1"/>
  <c r="Y73" i="2"/>
  <c r="Z71" i="2"/>
  <c r="Z201" i="2" s="1"/>
  <c r="Z73" i="2"/>
  <c r="T71" i="2"/>
  <c r="T201" i="2" s="1"/>
  <c r="T73" i="2"/>
  <c r="D37" i="1"/>
  <c r="S73" i="2" l="1"/>
  <c r="T74" i="2"/>
  <c r="T146" i="2"/>
  <c r="T150" i="2" s="1"/>
  <c r="Z74" i="2"/>
  <c r="Z146" i="2"/>
  <c r="Z150" i="2" s="1"/>
  <c r="U73" i="2"/>
  <c r="V146" i="2"/>
  <c r="V150" i="2" s="1"/>
  <c r="V74" i="2"/>
  <c r="Q69" i="2"/>
  <c r="J61" i="2"/>
  <c r="R146" i="2"/>
  <c r="R150" i="2" s="1"/>
  <c r="R74" i="2"/>
  <c r="Y146" i="2"/>
  <c r="Y150" i="2" s="1"/>
  <c r="Y74" i="2"/>
  <c r="W73" i="2"/>
  <c r="X73" i="2"/>
  <c r="R184" i="2" l="1"/>
  <c r="W146" i="2"/>
  <c r="W150" i="2" s="1"/>
  <c r="W74" i="2"/>
  <c r="U146" i="2"/>
  <c r="U150" i="2" s="1"/>
  <c r="U74" i="2"/>
  <c r="Q71" i="2"/>
  <c r="Q73" i="2" s="1"/>
  <c r="J69" i="2"/>
  <c r="T184" i="2"/>
  <c r="Z184" i="2"/>
  <c r="Z206" i="2"/>
  <c r="Z207" i="2" s="1"/>
  <c r="Z209" i="2" s="1"/>
  <c r="Z218" i="2" s="1"/>
  <c r="AA206" i="2"/>
  <c r="AA207" i="2" s="1"/>
  <c r="AA209" i="2" s="1"/>
  <c r="AA218" i="2" s="1"/>
  <c r="V206" i="2"/>
  <c r="V207" i="2" s="1"/>
  <c r="V209" i="2" s="1"/>
  <c r="V218" i="2" s="1"/>
  <c r="V184" i="2"/>
  <c r="X146" i="2"/>
  <c r="X150" i="2" s="1"/>
  <c r="X74" i="2"/>
  <c r="Y184" i="2"/>
  <c r="Y206" i="2"/>
  <c r="Y207" i="2" s="1"/>
  <c r="Y209" i="2" s="1"/>
  <c r="Y218" i="2" s="1"/>
  <c r="S146" i="2"/>
  <c r="S150" i="2" s="1"/>
  <c r="S74" i="2"/>
  <c r="Q146" i="2" l="1"/>
  <c r="Q150" i="2" s="1"/>
  <c r="Q74" i="2"/>
  <c r="J73" i="2"/>
  <c r="Q201" i="2"/>
  <c r="J71" i="2"/>
  <c r="S206" i="2"/>
  <c r="S207" i="2" s="1"/>
  <c r="S209" i="2" s="1"/>
  <c r="S218" i="2" s="1"/>
  <c r="S184" i="2"/>
  <c r="T206" i="2"/>
  <c r="T207" i="2" s="1"/>
  <c r="T209" i="2" s="1"/>
  <c r="T218" i="2" s="1"/>
  <c r="W206" i="2"/>
  <c r="W207" i="2" s="1"/>
  <c r="W209" i="2" s="1"/>
  <c r="W218" i="2" s="1"/>
  <c r="W184" i="2"/>
  <c r="U206" i="2"/>
  <c r="U207" i="2" s="1"/>
  <c r="U209" i="2" s="1"/>
  <c r="U218" i="2" s="1"/>
  <c r="U184" i="2"/>
  <c r="X206" i="2"/>
  <c r="X207" i="2" s="1"/>
  <c r="X209" i="2" s="1"/>
  <c r="X218" i="2" s="1"/>
  <c r="X184" i="2"/>
  <c r="Q184" i="2" l="1"/>
  <c r="Q206" i="2"/>
  <c r="Q207" i="2" s="1"/>
  <c r="Q209" i="2" s="1"/>
  <c r="Q218" i="2" s="1"/>
  <c r="Q219" i="2" s="1"/>
  <c r="R206" i="2"/>
  <c r="R207" i="2" s="1"/>
  <c r="R209" i="2" s="1"/>
  <c r="R218" i="2" s="1"/>
  <c r="Q131" i="2" l="1"/>
  <c r="N229" i="2" s="1"/>
  <c r="R219" i="2"/>
  <c r="M229" i="2" l="1"/>
  <c r="P229" i="2"/>
  <c r="S219" i="2"/>
  <c r="R131" i="2"/>
  <c r="R226" i="2" s="1"/>
  <c r="Q221" i="2"/>
  <c r="Q222" i="2" s="1"/>
  <c r="Q130" i="2"/>
  <c r="Q136" i="2" s="1"/>
  <c r="Q137" i="2" s="1"/>
  <c r="Q226" i="2"/>
  <c r="Q231" i="2" l="1"/>
  <c r="Q224" i="2"/>
  <c r="Q228" i="2"/>
  <c r="Q185" i="2"/>
  <c r="Q230" i="2"/>
  <c r="Q225" i="2"/>
  <c r="Q235" i="2"/>
  <c r="Q192" i="2"/>
  <c r="Q191" i="2"/>
  <c r="R221" i="2"/>
  <c r="R222" i="2" s="1"/>
  <c r="R130" i="2"/>
  <c r="R136" i="2" s="1"/>
  <c r="R137" i="2" s="1"/>
  <c r="T219" i="2"/>
  <c r="S131" i="2"/>
  <c r="S221" i="2" l="1"/>
  <c r="S222" i="2" s="1"/>
  <c r="S130" i="2"/>
  <c r="S136" i="2" s="1"/>
  <c r="S137" i="2" s="1"/>
  <c r="R225" i="2"/>
  <c r="R224" i="2"/>
  <c r="R228" i="2"/>
  <c r="R231" i="2"/>
  <c r="R185" i="2"/>
  <c r="R230" i="2" s="1"/>
  <c r="R191" i="2"/>
  <c r="R192" i="2"/>
  <c r="S226" i="2"/>
  <c r="U219" i="2"/>
  <c r="T131" i="2"/>
  <c r="T221" i="2" l="1"/>
  <c r="T222" i="2" s="1"/>
  <c r="T130" i="2"/>
  <c r="T136" i="2" s="1"/>
  <c r="T137" i="2" s="1"/>
  <c r="T226" i="2"/>
  <c r="V219" i="2"/>
  <c r="U131" i="2"/>
  <c r="U226" i="2" s="1"/>
  <c r="S185" i="2"/>
  <c r="S230" i="2"/>
  <c r="S228" i="2"/>
  <c r="S224" i="2"/>
  <c r="S225" i="2"/>
  <c r="S231" i="2"/>
  <c r="S191" i="2"/>
  <c r="S192" i="2"/>
  <c r="V131" i="2" l="1"/>
  <c r="W219" i="2"/>
  <c r="U130" i="2"/>
  <c r="U136" i="2" s="1"/>
  <c r="U137" i="2" s="1"/>
  <c r="U221" i="2"/>
  <c r="U222" i="2" s="1"/>
  <c r="T225" i="2"/>
  <c r="T230" i="2"/>
  <c r="T228" i="2"/>
  <c r="T231" i="2"/>
  <c r="T224" i="2"/>
  <c r="T185" i="2"/>
  <c r="T191" i="2"/>
  <c r="T192" i="2"/>
  <c r="U225" i="2" l="1"/>
  <c r="U185" i="2"/>
  <c r="U231" i="2"/>
  <c r="U228" i="2"/>
  <c r="U224" i="2"/>
  <c r="U230" i="2"/>
  <c r="U191" i="2"/>
  <c r="U192" i="2"/>
  <c r="V221" i="2"/>
  <c r="V222" i="2" s="1"/>
  <c r="V130" i="2"/>
  <c r="V136" i="2" s="1"/>
  <c r="V137" i="2" s="1"/>
  <c r="X219" i="2"/>
  <c r="W131" i="2"/>
  <c r="W226" i="2" s="1"/>
  <c r="V226" i="2"/>
  <c r="W221" i="2" l="1"/>
  <c r="W222" i="2" s="1"/>
  <c r="W130" i="2"/>
  <c r="W136" i="2" s="1"/>
  <c r="W137" i="2" s="1"/>
  <c r="X131" i="2"/>
  <c r="Y219" i="2"/>
  <c r="V185" i="2"/>
  <c r="V231" i="2"/>
  <c r="V230" i="2"/>
  <c r="V228" i="2"/>
  <c r="V224" i="2"/>
  <c r="V225" i="2"/>
  <c r="V192" i="2"/>
  <c r="V191" i="2"/>
  <c r="Y131" i="2" l="1"/>
  <c r="Z219" i="2"/>
  <c r="Y226" i="2"/>
  <c r="X221" i="2"/>
  <c r="X222" i="2" s="1"/>
  <c r="X130" i="2"/>
  <c r="X136" i="2" s="1"/>
  <c r="X137" i="2" s="1"/>
  <c r="X226" i="2"/>
  <c r="W225" i="2"/>
  <c r="W228" i="2"/>
  <c r="W224" i="2"/>
  <c r="W185" i="2"/>
  <c r="W231" i="2"/>
  <c r="W230" i="2"/>
  <c r="W192" i="2"/>
  <c r="W191" i="2"/>
  <c r="X231" i="2" l="1"/>
  <c r="X224" i="2"/>
  <c r="X228" i="2"/>
  <c r="X225" i="2"/>
  <c r="X185" i="2"/>
  <c r="X230" i="2" s="1"/>
  <c r="X191" i="2"/>
  <c r="X192" i="2"/>
  <c r="AA219" i="2"/>
  <c r="Z131" i="2"/>
  <c r="Y221" i="2"/>
  <c r="Y222" i="2" s="1"/>
  <c r="Y130" i="2"/>
  <c r="Y136" i="2" s="1"/>
  <c r="Y137" i="2" s="1"/>
  <c r="Y224" i="2" l="1"/>
  <c r="Y185" i="2"/>
  <c r="Y228" i="2"/>
  <c r="Y230" i="2"/>
  <c r="Y225" i="2"/>
  <c r="Y231" i="2"/>
  <c r="Y192" i="2"/>
  <c r="Y191" i="2"/>
  <c r="Z221" i="2"/>
  <c r="Z222" i="2" s="1"/>
  <c r="Z130" i="2"/>
  <c r="Z136" i="2" s="1"/>
  <c r="Z137" i="2" s="1"/>
  <c r="Z226" i="2"/>
  <c r="AB219" i="2"/>
  <c r="AA131" i="2"/>
  <c r="AA226" i="2"/>
  <c r="AA221" i="2" l="1"/>
  <c r="AA222" i="2" s="1"/>
  <c r="AA130" i="2"/>
  <c r="AA136" i="2" s="1"/>
  <c r="AA137" i="2" s="1"/>
  <c r="AC219" i="2"/>
  <c r="AB131" i="2"/>
  <c r="AB226" i="2" s="1"/>
  <c r="Z225" i="2"/>
  <c r="Z224" i="2"/>
  <c r="Z228" i="2"/>
  <c r="Z230" i="2"/>
  <c r="Z185" i="2"/>
  <c r="Z231" i="2"/>
  <c r="Z192" i="2"/>
  <c r="Z191" i="2"/>
  <c r="AA224" i="2" l="1"/>
  <c r="AA231" i="2"/>
  <c r="AA225" i="2"/>
  <c r="AA185" i="2"/>
  <c r="AA230" i="2" s="1"/>
  <c r="AA228" i="2"/>
  <c r="AA191" i="2"/>
  <c r="AA192" i="2"/>
  <c r="AB221" i="2"/>
  <c r="AB222" i="2" s="1"/>
  <c r="AB130" i="2"/>
  <c r="AB136" i="2" s="1"/>
  <c r="AB137" i="2" s="1"/>
  <c r="AD219" i="2"/>
  <c r="AC131" i="2"/>
  <c r="AC221" i="2" l="1"/>
  <c r="AC222" i="2" s="1"/>
  <c r="AC130" i="2"/>
  <c r="AC136" i="2" s="1"/>
  <c r="AC137" i="2" s="1"/>
  <c r="AC226" i="2"/>
  <c r="AE219" i="2"/>
  <c r="AD131" i="2"/>
  <c r="AD226" i="2" s="1"/>
  <c r="AB231" i="2"/>
  <c r="AB225" i="2"/>
  <c r="AB228" i="2"/>
  <c r="AB224" i="2"/>
  <c r="AB185" i="2"/>
  <c r="AB230" i="2" s="1"/>
  <c r="AB192" i="2"/>
  <c r="AB191" i="2"/>
  <c r="AC228" i="2" l="1"/>
  <c r="AC224" i="2"/>
  <c r="AC185" i="2"/>
  <c r="AC230" i="2" s="1"/>
  <c r="AC225" i="2"/>
  <c r="AC231" i="2"/>
  <c r="AC191" i="2"/>
  <c r="AC192" i="2"/>
  <c r="AD221" i="2"/>
  <c r="AD222" i="2" s="1"/>
  <c r="AD130" i="2"/>
  <c r="AD136" i="2" s="1"/>
  <c r="AD137" i="2" s="1"/>
  <c r="AE131" i="2"/>
  <c r="AE226" i="2" s="1"/>
  <c r="B226" i="2" s="1"/>
  <c r="D32" i="1" s="1"/>
  <c r="AE221" i="2" l="1"/>
  <c r="AE222" i="2" s="1"/>
  <c r="AE130" i="2"/>
  <c r="AE136" i="2" s="1"/>
  <c r="AE137" i="2" s="1"/>
  <c r="AD231" i="2"/>
  <c r="AD228" i="2"/>
  <c r="AD224" i="2"/>
  <c r="AD185" i="2"/>
  <c r="AD230" i="2" s="1"/>
  <c r="AD225" i="2"/>
  <c r="AD191" i="2"/>
  <c r="AD192" i="2"/>
  <c r="AE185" i="2" l="1"/>
  <c r="AE230" i="2" s="1"/>
  <c r="AE231" i="2"/>
  <c r="AE225" i="2"/>
  <c r="AE224" i="2"/>
  <c r="AE228" i="2"/>
  <c r="AE191" i="2"/>
  <c r="B191" i="2" s="1"/>
  <c r="D31" i="1" s="1"/>
  <c r="AE19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Unknown Author</author>
  </authors>
  <commentList>
    <comment ref="M4" authorId="0" shapeId="0" xr:uid="{00000000-0006-0000-0100-00000B000000}">
      <text>
        <r>
          <rPr>
            <sz val="10"/>
            <rFont val="Arial"/>
            <family val="2"/>
          </rPr>
          <t xml:space="preserve">Data zakończenia roku poprzedzającego o 2 lata rok bieżący. Dla roku 2021 jest to rok 2019.
</t>
        </r>
      </text>
    </comment>
    <comment ref="O4" authorId="0" shapeId="0" xr:uid="{00000000-0006-0000-0100-00000D000000}">
      <text>
        <r>
          <rPr>
            <sz val="10"/>
            <rFont val="Arial"/>
            <family val="2"/>
          </rPr>
          <t xml:space="preserve">Wpisać datę zakończenia śródokresu (roku niepełnego), za który są dostępne ostatnie dane finansowe. W przypadku, gdy ostatnie dostępne dane są za cały rok można nie wypełniać tej pozycji.
</t>
        </r>
      </text>
    </comment>
    <comment ref="F12" authorId="0" shapeId="0" xr:uid="{00000000-0006-0000-0100-000006000000}">
      <text>
        <r>
          <rPr>
            <sz val="10"/>
            <rFont val="Arial"/>
            <family val="2"/>
          </rPr>
          <t xml:space="preserve">Należy wpisać przychody ze sprawozdania finansowego. Można wpisać wszystkie przychody w jednym wierszu. Jeżeli istotne jest rozbicie przychodów można je wpisać osobno w każdym wierszu. W wierszach poniżej do edycji można wpisać istotne rozbicie przychodów np. na segmenty działalności.
</t>
        </r>
      </text>
    </comment>
    <comment ref="F22" authorId="0" shapeId="0" xr:uid="{00000000-0006-0000-0100-000007000000}">
      <text>
        <r>
          <rPr>
            <sz val="10"/>
            <rFont val="Arial"/>
            <family val="2"/>
          </rPr>
          <t xml:space="preserve">Należy wpisać koszty z RZiS. Można wpisać wszystkie koszty w jednym wierszu. Jeżeli istotne jest rozbicie kosztów można je wpisać osobno w każdym wierszu. W wierszach poniżej do edycji można wpisać istotne rozbicie przychodów np. na segmenty działalności.
</t>
        </r>
      </text>
    </comment>
    <comment ref="F70" authorId="0" shapeId="0" xr:uid="{00000000-0006-0000-0100-000008000000}">
      <text>
        <r>
          <rPr>
            <sz val="10"/>
            <rFont val="Arial"/>
            <family val="2"/>
          </rPr>
          <t>Należy wpisać odpowiednią stawkę podatku.</t>
        </r>
      </text>
    </comment>
    <comment ref="M72" authorId="0" shapeId="0" xr:uid="{00000000-0006-0000-0100-00000C000000}">
      <text>
        <r>
          <rPr>
            <sz val="10"/>
            <rFont val="Arial"/>
            <family val="2"/>
          </rPr>
          <t>Uzgodnienie obciążenia podatkowego 2024 z kapitałem własnym wg bilansu. Do potwierdzenia z RZiS.</t>
        </r>
      </text>
    </comment>
    <comment ref="O72" authorId="0" shapeId="0" xr:uid="{00000000-0006-0000-0100-00000E000000}">
      <text>
        <r>
          <rPr>
            <sz val="10"/>
            <rFont val="Arial"/>
            <family val="2"/>
          </rPr>
          <t>W danych za I kw. 2026 wykazano aktywo z tytułu podatku od straty (ok. 496 tys. zł), którego model nie nalicza. Do potwierdzenia ze sprawozdaniem.</t>
        </r>
      </text>
    </comment>
    <comment ref="E77" authorId="0" shapeId="0" xr:uid="{00000000-0006-0000-0100-000001000000}">
      <text>
        <r>
          <rPr>
            <sz val="10"/>
            <rFont val="Arial"/>
            <family val="2"/>
          </rPr>
          <t>Należy przyjąć odpowiedni poziom pobrań właścicicielskich (kwota ujemna). Należy przyjąć kwotę na rok w wysokości [XX] dla gospodarstwa domowego powiększoną o [XX] zł dla każdej osoby wchodzącej w skład gospodarstwa domowego (np. dla 4 osobowej rodziny będzie to [XX] zł). W przypadku wyboru takich kosztów należy w komórce I53 wybrać "koszty standardowe".  Można nie wpisywać tych kosztów jeśli mogą być one pokryte z innych źródeł dochodu. W takim przypadku należy w komórce I53 wybrać "pokryte z innych źródeł"  i wypełnienie danych w wierszach 53 do 58 nie jest konieczne.  W przypadku indywidalnej kalulacji dla danego pożyczkobiorcy należy wybrać w komórce I50 "inna wartość" i wypełnić odpowiednio wartości w liniach poniżej.</t>
        </r>
      </text>
    </comment>
    <comment ref="E78" authorId="0" shapeId="0" xr:uid="{00000000-0006-0000-0100-000002000000}">
      <text>
        <r>
          <rPr>
            <sz val="10"/>
            <rFont val="Arial"/>
            <family val="2"/>
          </rPr>
          <t xml:space="preserve">Należy wpisać kwotę ze znakiem dodatnim jaką osoba/osoby prowadzące działalość gospodarczą zamierzają wnieść do działalości np. na koszty projektu. Mogą to być kwoty ze zbycia aktywów, likwidacji lokat etc.
</t>
        </r>
      </text>
    </comment>
    <comment ref="E79" authorId="0" shapeId="0" xr:uid="{00000000-0006-0000-0100-000003000000}">
      <text>
        <r>
          <rPr>
            <sz val="10"/>
            <rFont val="Arial"/>
            <family val="2"/>
          </rPr>
          <t xml:space="preserve">Jeśli są istotne dla analizy należy wpisać ze znakiem dodatnim kwoty dochodów z innych źródeł niż działalość gospodarcza np. umowa o pracę, umowy najmu nieruchomości etc.
</t>
        </r>
      </text>
    </comment>
    <comment ref="E84" authorId="0" shapeId="0" xr:uid="{00000000-0006-0000-0100-000004000000}">
      <text>
        <r>
          <rPr>
            <sz val="10"/>
            <rFont val="Arial"/>
            <family val="2"/>
          </rPr>
          <t xml:space="preserve">Należy wpisać ze znakiem dodatnim kwoty przychodów, które nie wynikają z powtarzalnej działalności np. sprzedaż aktywów, otrzymane odszkodowania, umorzenia długów etc.
</t>
        </r>
      </text>
    </comment>
    <comment ref="E85" authorId="0" shapeId="0" xr:uid="{00000000-0006-0000-0100-000005000000}">
      <text>
        <r>
          <rPr>
            <sz val="10"/>
            <rFont val="Arial"/>
            <family val="2"/>
          </rPr>
          <t xml:space="preserve">Należy wpisać ze znakiem dodatnim kwoty kosztów, które nie wynikają z powtarzalnej działalości np. sprzedaż aktywów, wypłacone odszkodowania, odpisy należności etc.
</t>
        </r>
      </text>
    </comment>
    <comment ref="F199" authorId="0" shapeId="0" xr:uid="{00000000-0006-0000-0100-000009000000}">
      <text>
        <r>
          <rPr>
            <sz val="10"/>
            <rFont val="Arial"/>
            <family val="2"/>
          </rPr>
          <t xml:space="preserve">Inne nie przewidziane powyżej korekty działalości operacyjnej.
</t>
        </r>
      </text>
    </comment>
    <comment ref="F217" authorId="0" shapeId="0" xr:uid="{00000000-0006-0000-0100-00000A000000}">
      <text>
        <r>
          <rPr>
            <sz val="10"/>
            <rFont val="Arial"/>
            <family val="2"/>
          </rPr>
          <t xml:space="preserve">inne nie przewidzane powyżej źródła finansowania np. dotacje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Unknown Author</author>
  </authors>
  <commentList>
    <comment ref="D25" authorId="0" shapeId="0" xr:uid="{00000000-0006-0000-0200-000001000000}">
      <text>
        <r>
          <rPr>
            <sz val="10"/>
            <rFont val="Arial"/>
            <family val="2"/>
          </rPr>
          <t>Poprawka: bylo =V32 (kolumna odpowiadajaca rokowi 2041); jest =L32 - saldo na koniec ostatniego okresu prognozy (kolumna U).</t>
        </r>
      </text>
    </comment>
  </commentList>
</comments>
</file>

<file path=xl/sharedStrings.xml><?xml version="1.0" encoding="utf-8"?>
<sst xmlns="http://schemas.openxmlformats.org/spreadsheetml/2006/main" count="368" uniqueCount="309">
  <si>
    <t>PROJEKCJA FINANSOWA – INSTRUKCJA WYPEŁNIANIA</t>
  </si>
  <si>
    <t>Formularz dla Klienta ubiegającego się o finansowanie w TISE S.A. – pełna księgowość</t>
  </si>
  <si>
    <t>cg_202609</t>
  </si>
  <si>
    <t>1. Zasady ogólne</t>
  </si>
  <si>
    <t>Wypełniaj wyłącznie pola żółte.</t>
  </si>
  <si>
    <t>Pozostałe komórki zawierają formuły i są zablokowane.</t>
  </si>
  <si>
    <t>Wszystkie kwoty podawaj w jednej, stałej jednostce.</t>
  </si>
  <si>
    <t>Zalecane: tysiące złotych - przy dużych kwotach. Tę samą jednostkę stosuj w zakładce „Kredyt TISE".</t>
  </si>
  <si>
    <t>Koszty wpisuj jako wartości dodatnie.</t>
  </si>
  <si>
    <t>Wyjątki są opisane w nazwie pozycji, np. „(wartość ujemna)".</t>
  </si>
  <si>
    <t>Nie wpisuj wartości w pozycjach oznaczonych „wyliczane automatycznie".</t>
  </si>
  <si>
    <t>Są wypełniane przez model na podstawie zakładki „Kredyt TISE".</t>
  </si>
  <si>
    <t>Nie dodawaj i nie usuwaj wierszy ani kolumn.</t>
  </si>
  <si>
    <t>Spowoduje to rozerwanie formuł w całym modelu.</t>
  </si>
  <si>
    <t>Okres prognozy: 6 pełnych lat obrotowych.</t>
  </si>
  <si>
    <t>Kolumny dalszych lat są ukryte i nie muszą być wypełniane.</t>
  </si>
  <si>
    <t>2. Kolejność wypełniania</t>
  </si>
  <si>
    <t>Krok 1 – nagłówek</t>
  </si>
  <si>
    <t>Nazwa firmy i NIP w górnej części arkusza „Prognoza PK klienta".</t>
  </si>
  <si>
    <t>Krok 2 – okresy (wiersze 3–7)</t>
  </si>
  <si>
    <t>Data końca ostatniego zamkniętego roku (kolumna M) i data śródokresu (kolumna O). Pozostałe daty wyliczą się same. W wierszach 6–7 wskaż, czy dane są kwartalne/śródroczne oraz czy to wykonanie, czy prognoza.</t>
  </si>
  <si>
    <t>Krok 3 – rachunek zysków i strat (11–87)</t>
  </si>
  <si>
    <t>Przychody, koszty w układzie porównawczym albo kalkulacyjnym, wynik finansowy. Stawkę podatku wpisz w wierszu 70 (domyślnie 19%).</t>
  </si>
  <si>
    <t>Krok 4 – bilans (89–192)</t>
  </si>
  <si>
    <t>Aktywa trwałe wypełniaj przez tabelę wartości brutto i umorzenia (wiersze 95–112) – skąd wziąć te dane, opisuje sekcja 6. Pozycje 159 i 210–213 pozostaw puste – uzupełnia je moduł kredytowy.</t>
  </si>
  <si>
    <t>Krok 5 – kredyt TISE</t>
  </si>
  <si>
    <t>Zakładka „Kredyt TISE”: kwota, data uruchomienia, oprocentowanie, okres, karencja. Model liczy wyłącznie raty malejące (stała rata kapitałowa, odsetki od malejącego salda) – rodzaju rat nie wybiera się. Harmonogram i przeniesienie do prognozy policzą się automatycznie.</t>
  </si>
  <si>
    <t>Krok 6 – kontrola</t>
  </si>
  <si>
    <t>Sprawdź panel kontrolny poniżej. Wszystkie pozycje muszą mieć status OK.</t>
  </si>
  <si>
    <t>3. Zakładka „Kredyt TISE" – co wpisać</t>
  </si>
  <si>
    <t>Kwota kredytu</t>
  </si>
  <si>
    <t>W jednostce zgodnej z prognozą.</t>
  </si>
  <si>
    <t>Data uruchomienia</t>
  </si>
  <si>
    <t>Planowana data wypłaty środków. Pierwsza rata przypada miesiąc później.</t>
  </si>
  <si>
    <t>Oprocentowanie nominalne w skali roku</t>
  </si>
  <si>
    <t>Np. 8% wpisz jako 8% lub 0,08.</t>
  </si>
  <si>
    <t>Okres kredytowania</t>
  </si>
  <si>
    <t>Łącznie z karencją, w miesiącach, maksymalnie 240 (20 lat).</t>
  </si>
  <si>
    <t>Karencja w spłacie kapitału</t>
  </si>
  <si>
    <t>Od 0 do 24 miesięcy. W tym czasie spłacane są wyłącznie odsetki, kapitał spłacany jest w równych ratach po zakończeniu karencji.</t>
  </si>
  <si>
    <t>Prowizja przygotowawcza</t>
  </si>
  <si>
    <t>Pole informacyjne; nie wchodzi do przepływów. Jeśli ma obciążyć wynik, ujmij ją w wierszu 65 prognozy.</t>
  </si>
  <si>
    <t>Kredyt może być dłuższy niż prognoza.</t>
  </si>
  <si>
    <t>Model przenosi do prognozy wyłącznie raty przypadające na jej okresy; saldo pozostałe na koniec prognozy pokazuje pole D25 zakładki „Kredyt TISE".</t>
  </si>
  <si>
    <t>4. Panel kontrolny – aktualizuje się automatycznie</t>
  </si>
  <si>
    <t>Bilans: Aktywa = Pasywa</t>
  </si>
  <si>
    <t>Zgodność gotówki bilansowej z przepływami</t>
  </si>
  <si>
    <t>Daty okresów uzupełnione</t>
  </si>
  <si>
    <t>Stawka podatku uzupełniona (wiersze 70, kolumny M:U)</t>
  </si>
  <si>
    <t>Koszty odsetkowe w prognozie</t>
  </si>
  <si>
    <t>Parametry kredytu TISE</t>
  </si>
  <si>
    <t>Harmonogram kredytu – kontrola salda</t>
  </si>
  <si>
    <t>Karencja krótsza niż okres kredytowania</t>
  </si>
  <si>
    <t>5. Najczęstsze błędy</t>
  </si>
  <si>
    <t>Przychody lub koszty finansowe wpisane ze znakiem ujemnym</t>
  </si>
  <si>
    <t>Przychody ujmuj w wierszu 60, koszty w 61–65 jako wartości dodatnie.</t>
  </si>
  <si>
    <t>Brak odsetek w prognozie mimo istniejącego zadłużenia</t>
  </si>
  <si>
    <t>Odsetki od dotychczasowych kredytów wpisz w wierszu 64; odsetki od kredytu TISE liczą się same.</t>
  </si>
  <si>
    <t>Kapitał własny w prognozie niezgodny z wynikiem</t>
  </si>
  <si>
    <t>Model traktuje różnicę jako wypłatę do właścicieli. Sprawdź wiersz 206 – jeśli pokazuje wypłaty, których nie planujesz, popraw kapitał w wierszach 143–149.</t>
  </si>
  <si>
    <t>Stawka podatku inna niż 19%</t>
  </si>
  <si>
    <t>Wymaga uzasadnienia (ulga B+R, IP Box, rozliczenie strat). Model nie rozlicza strat z lat ubiegłych.</t>
  </si>
  <si>
    <t>Pozycje wypełnione tylko w części okresów</t>
  </si>
  <si>
    <t>Jeśli pozycja występuje w danych historycznych, powinna być ujęta również w prognozie.</t>
  </si>
  <si>
    <t>Bilans nie domyka się o stałą kwotę</t>
  </si>
  <si>
    <t>Najczęściej przyczyną jest pozycja wpisana w bilansie, dla której nie ma odpowiednika w przepływach. Zgłoś do TISE.</t>
  </si>
  <si>
    <t>6. Skąd wziąć dane do tabeli rzeczowych aktywów trwałych (wiersze 93–112)</t>
  </si>
  <si>
    <t>Wiersz 95 – Wartość, Bilans Otwarcia (BO)</t>
  </si>
  <si>
    <t>Wartość brutto (początkowa) wszystkich środków trwałych na pierwszy dzień pierwszego prezentowanego okresu, czyli na 1 stycznia roku wskazanego w kolumnie M. Źródło: informacja dodatkowa do sprawozdania finansowego – tabela zmian w rzeczowych aktywach trwałych, kolumna „wartość brutto – stan na początek okresu”. Jeśli sprawozdanie jest uproszczone: ewidencja środków trwałych albo tabela amortyzacyjna, konto 010, stan na 1 stycznia.</t>
  </si>
  <si>
    <t>Wiersz 105 – Umorzenie, Bilans Otwarcia (BO)</t>
  </si>
  <si>
    <t>Skumulowane umorzenie na ten sam dzień. Źródło: ta sama tabela w informacji dodatkowej, część „umorzenie – stan na początek okresu”; w uproszczonych księgach: konto 070 (071) na 1 stycznia. Wpisz wartość dodatnią – model odejmuje ją automatycznie.</t>
  </si>
  <si>
    <t>Kontrola poprawności obu pozycji</t>
  </si>
  <si>
    <t>Wiersz 95 minus wiersz 105 (wynik pokazuje wiersz 111) musi równać się pozycji A.II bilansu „Rzeczowe aktywa trwałe” na koniec roku poprzedzającego kolumnę M. Jeśli się nie zgadza, sprawdź, czy nie pominięto środków trwałych w budowie albo zaliczek.</t>
  </si>
  <si>
    <t>Ceny nabycia bez VAT</t>
  </si>
  <si>
    <t>Podaj wartości początkowe z ksiąg. Gdy VAT podlegał odliczeniu, wartością początkową jest kwota netto. Gdy nie podlegał (np. przy sprzedaży zwolnionej), wartością początkową jest kwota brutto i taką należy wpisać.</t>
  </si>
  <si>
    <t>Wiersze 97–100 – nabycia, wiersz 101 – zbycia</t>
  </si>
  <si>
    <t>Zwiększenia i zmniejszenia wartości brutto z tej samej tabeli zmian. Zbycia i likwidacje wpisuj ze znakiem ujemnym. Amortyzację (wiersz 106) model pobiera z rachunku wyników – nie wpisuj jej ręcznie.</t>
  </si>
  <si>
    <t>Wiersz 107 – zbycia w umorzeniu</t>
  </si>
  <si>
    <t>Umorzenie przypadające na sprzedane lub zlikwidowane środki trwałe, ze znakiem ujemnym. Musi dotyczyć tych samych składników, które ujęto w wierszu 101.</t>
  </si>
  <si>
    <t>Środki trwałe w budowie, zaliczki, grunty</t>
  </si>
  <si>
    <t>Środków trwałych w budowie i zaliczek nie ujmuj w tabeli umorzenia – wpisz je w wierszach 115–117. Grunty, które nie podlegają amortyzacji, ujmij w wartości brutto (wiersz 95), a w umorzeniu zostaw zero.</t>
  </si>
  <si>
    <t>Leasing finansowy</t>
  </si>
  <si>
    <t>Środki trwałe używane na podstawie leasingu finansowego ujmuj w tabeli tak jak własne, a zobowiązanie leasingowe w wierszach 157 oraz 170–172.</t>
  </si>
  <si>
    <t>6a. Dodatkowo</t>
  </si>
  <si>
    <t>Wiersz 13 – Zmiana stanu produktów (zwiększenie + / zmniejszenie −)</t>
  </si>
  <si>
    <t>Pozycja A.II rachunku zysków i strat w wariancie porównawczym. Przepisz ją wprost ze sprawozdania, z zachowaniem znaku: wzrost zapasu produktów wpisz jako wartość dodatnią, spadek jako ujemną. Jeżeli prowadzisz rachunek w wariancie kalkulacyjnym, ta pozycja nie występuje - zostaw wiersz pusty i wypełnij zamiast tego wiersze 31–35.
Gdy pozycji nie ma w sprawozdaniu: policz ją jako różnicę stanu na koniec i na początek okresu dla wyrobów gotowych, półproduktów i produkcji w toku - czyli pozycji B.I.2 i B.I.3 aktywów bilansu (zapasy). Źródło: ewidencja magazynowa lub konta zespołu 5 i 6 (produkcja w toku, wyroby gotowe), po uwzględnieniu odpisów aktualizujących. Wynik dodatni oznacza wzrost zapasu produktów, ujemny - jego zmniejszenie.
Kontrola spójności: pozycja koryguje koszty rodzajowe (wiersze 22–29), które obejmują całą produkcję okresu, do poziomu odpowiadającego sprzedaży. Jeżeli w danym okresie wykazujesz istotny wzrost zapasu wyrobów gotowych w bilansie, a w tym wierszu zero, jedno z tych miejsc jest wypełnione błędnie.
Kiedy zostawić pusty: firmy handlowe i usługowe, które nie wytwarzają produktów ani nie prowadzą produkcji w toku, zostawiają ten wiersz pusty. Nie wpisuj tu zmiany stanu towarów - towary ujmowane są w koszcie własnym sprzedaży (wiersz 29).Pozycja A.II rachunku zysków i strat w wariancie porównawczym. Przepisz ją wprost ze sprawozdania, z zachowaniem znaku: wzrost zapasu produktów wpisz jako wartość dodatnią, spadek jako ujemną. Jeżeli prowadzisz rachunek w wariancie kalkulacyjnym, ta pozycja nie występuje - zostaw wiersz pusty i wypełnij zamiast tego wiersze 31–35.
Gdy pozycji nie ma w sprawozdaniu: policz ją jako różnicę stanu na koniec i na początek okresu dla wyrobów gotowych, półproduktów i produkcji w toku - czyli pozycji B.I.2 i B.I.3 aktywów bilansu (zapasy). Źródło: ewidencja magazynowa lub konta zespołu 5 i 6 (produkcja w toku, wyroby gotowe), po uwzględnieniu odpisów aktualizujących. Wynik dodatni oznacza wzrost zapasu produktów, ujemny - jego zmniejszenie.
Kontrola spójności: pozycja koryguje koszty rodzajowe (wiersze 22–29), które obejmują całą produkcję okresu, do poziomu odpowiadającego sprzedaży. Jeżeli w danym okresie wykazujesz istotny wzrost zapasu wyrobów gotowych w bilansie, a w tym wierszu zero, jedno z tych miejsc jest wypełnione błędnie.
Kiedy zostawić pusty: firmy handlowe i usługowe, które nie wytwarzają produktów ani nie prowadzą produkcji w toku, zostawiają ten wiersz pusty. Nie wpisuj tu zmiany stanu towarów - towary ujmowane są w koszcie własnym sprzedaży (wiersz 29).</t>
  </si>
  <si>
    <t>PROJEKCJA FINANSOWA – PEŁNA KSIĘGOWOŚĆ</t>
  </si>
  <si>
    <t>Nazwa firmy</t>
  </si>
  <si>
    <t>NIP</t>
  </si>
  <si>
    <t>pola do wypełnienia przez Klienta</t>
  </si>
  <si>
    <t>pozycje wyliczane automatycznie</t>
  </si>
  <si>
    <t>formuła celowo odmienna dla danego okresu</t>
  </si>
  <si>
    <t>t-3</t>
  </si>
  <si>
    <t>t-2</t>
  </si>
  <si>
    <t>t-1</t>
  </si>
  <si>
    <t>Data końca okresu</t>
  </si>
  <si>
    <t>Ilość dni w okresie</t>
  </si>
  <si>
    <t>Koniec okresu (K=koniec roku, Ś=śródokres)</t>
  </si>
  <si>
    <t>K</t>
  </si>
  <si>
    <t>Ś</t>
  </si>
  <si>
    <t>Rodzaj danych (Wykonanie=W, Prognoza=P)</t>
  </si>
  <si>
    <t>W</t>
  </si>
  <si>
    <t>P</t>
  </si>
  <si>
    <t>RZiS</t>
  </si>
  <si>
    <t>Przychody netto ze sprzedaży produktów</t>
  </si>
  <si>
    <t>Zmiana stanu produktów (zwiększenie + / zmniejszenie -)</t>
  </si>
  <si>
    <t>Koszt wytworzenia produktów na własne potrzeby jednostki</t>
  </si>
  <si>
    <t>Przychody netto ze sprzedaży towarów i materiałów</t>
  </si>
  <si>
    <t>[Inne]</t>
  </si>
  <si>
    <t>Razem przychód</t>
  </si>
  <si>
    <t>dynamika przychodu</t>
  </si>
  <si>
    <t>Porównawczy</t>
  </si>
  <si>
    <t>Amortyzacja</t>
  </si>
  <si>
    <t>Zużycie materiałów i energii</t>
  </si>
  <si>
    <t>Usługi obce</t>
  </si>
  <si>
    <t>Podatki i opłaty</t>
  </si>
  <si>
    <t>Wynagrodzenia</t>
  </si>
  <si>
    <t>Ubezpieczenia społeczne i inne świadczenia</t>
  </si>
  <si>
    <t>Pozostałe koszty rodzajowe</t>
  </si>
  <si>
    <t>Wartość sprzedanych towarów i materiałów</t>
  </si>
  <si>
    <t>Kalkulacyjny</t>
  </si>
  <si>
    <t>Koszt wytworzenia sprzedanych produktów</t>
  </si>
  <si>
    <t>Koszty sprzedaży</t>
  </si>
  <si>
    <t>Koszty ogólnego zarządu</t>
  </si>
  <si>
    <t>amortyzacja</t>
  </si>
  <si>
    <t>korekta amortyzacja podatkowa z tyt. leasingu</t>
  </si>
  <si>
    <t>Korekta leasing operacyjny</t>
  </si>
  <si>
    <t>Koszty operacyjne razem</t>
  </si>
  <si>
    <t>Pozostałe przychody operacyjne</t>
  </si>
  <si>
    <t>Pozostałe koszty operacyjne</t>
  </si>
  <si>
    <t>EBITDA</t>
  </si>
  <si>
    <t>marża EBITDA</t>
  </si>
  <si>
    <t>EBITDA znormalizowana</t>
  </si>
  <si>
    <t>marża EBITDA znormalizowana</t>
  </si>
  <si>
    <t>EBIT</t>
  </si>
  <si>
    <t>marża EBIT</t>
  </si>
  <si>
    <t>Przychody finansowe</t>
  </si>
  <si>
    <t>Koszty finansowe</t>
  </si>
  <si>
    <t>Odsetki</t>
  </si>
  <si>
    <t>Odsetki (kalkulacja automatyczna)</t>
  </si>
  <si>
    <t>Odsetki pozostałe</t>
  </si>
  <si>
    <t>Inne koszty finansowe</t>
  </si>
  <si>
    <t>Pozostałe zyski/straty</t>
  </si>
  <si>
    <t>Wynik brutto</t>
  </si>
  <si>
    <t xml:space="preserve">stawka podatku - należy w wierszu wpisać odpowiednią stawkę </t>
  </si>
  <si>
    <t>korekta podatku</t>
  </si>
  <si>
    <t>Wynik netto</t>
  </si>
  <si>
    <t>marża netto</t>
  </si>
  <si>
    <t xml:space="preserve"> </t>
  </si>
  <si>
    <t>Liczba osób w gospodarstwie domowym deklarowana przez przedsiębiorcę we wniosku</t>
  </si>
  <si>
    <t>Standardowe pobrania właścicielskie (-)</t>
  </si>
  <si>
    <t>wybierz opcje dla pobrań właścicielskich</t>
  </si>
  <si>
    <t>Dokapitalizowania (+)</t>
  </si>
  <si>
    <t>Dochody z innych źródeł (umowa o pracę etc) (+)</t>
  </si>
  <si>
    <t>Niestandardowe pobrania właścicielskie (-)</t>
  </si>
  <si>
    <t>Obciążenia z tyt. osobistych zobowiązań finansowych i innych (-)</t>
  </si>
  <si>
    <t>Przepływy właścicielskie inne (+/-)</t>
  </si>
  <si>
    <t>Saldo pobrań/dochodów</t>
  </si>
  <si>
    <t xml:space="preserve"> Korekta jednorazowe przychody</t>
  </si>
  <si>
    <t xml:space="preserve"> Korekta jednorazowe koszty</t>
  </si>
  <si>
    <t>Bilans</t>
  </si>
  <si>
    <t>Środki trwałe</t>
  </si>
  <si>
    <t>Wartości niematerialne i prawne (WNiP)</t>
  </si>
  <si>
    <t>Rzeczowe aktywa trwałe</t>
  </si>
  <si>
    <t>Wartość  (cena nabycia BEZ VAT)</t>
  </si>
  <si>
    <t>Bilans Otwarcia (BO)</t>
  </si>
  <si>
    <t>Wartość netto ze sprawozdania</t>
  </si>
  <si>
    <t>Nabycie Środka trwałego 1 (per saldo)</t>
  </si>
  <si>
    <t>Nabycie Środka trwałego 2</t>
  </si>
  <si>
    <t>Nabycie Środka trwałego 3</t>
  </si>
  <si>
    <t>Nabycie Środka trwałego 4</t>
  </si>
  <si>
    <t>Zbycie i inne zmniejszenia (-)</t>
  </si>
  <si>
    <t>Bilans Zamknięcia (BZ)</t>
  </si>
  <si>
    <t xml:space="preserve">Umorzenie </t>
  </si>
  <si>
    <t>Zbycie i inne zmniejszenia (wartość ujemna)</t>
  </si>
  <si>
    <t>Wartość netto</t>
  </si>
  <si>
    <t>Należności długoterminowe</t>
  </si>
  <si>
    <t>Inwestycje długoterminowe</t>
  </si>
  <si>
    <t>Długoterminowe rozliczenia międzyokresowe</t>
  </si>
  <si>
    <t>Pozostałe aktywa trwałe</t>
  </si>
  <si>
    <t>Aktywa trwałe razem</t>
  </si>
  <si>
    <t>Zapasy</t>
  </si>
  <si>
    <t>Należności</t>
  </si>
  <si>
    <t>z tyt. dostaw i usług jednostki powiązane</t>
  </si>
  <si>
    <t>inne jednostki powiązane</t>
  </si>
  <si>
    <t>z tyt. dostaw i usług pozostałe jednostki</t>
  </si>
  <si>
    <t>z tytułu podatków, dotacji, ceł, ubezpieczeń społ. i zdrowotnych</t>
  </si>
  <si>
    <t>inne</t>
  </si>
  <si>
    <t>dochodzone na drodze sądowej</t>
  </si>
  <si>
    <t>Inwestycje krótkoterminowe</t>
  </si>
  <si>
    <t>Środki pieniężne</t>
  </si>
  <si>
    <t>Inne aktywa finansowe i inwestycje krótoterminowe</t>
  </si>
  <si>
    <t>Krótkoterminowe rozliczenia międzyokresowe</t>
  </si>
  <si>
    <t>Pozostałe aktywa obrotowe</t>
  </si>
  <si>
    <t>Aktywa obrotowe</t>
  </si>
  <si>
    <t>Aktywa razem</t>
  </si>
  <si>
    <t>rotacja zapasów (w dniach)</t>
  </si>
  <si>
    <t>rotacja należności (w dniach)</t>
  </si>
  <si>
    <t>zmiana KO (aktywa)</t>
  </si>
  <si>
    <t>Kapitał (fundusz) podstawowy</t>
  </si>
  <si>
    <t>Pozostałe kapitały (zapasowy, z aktualizacji wyceny, rezerwowy etc)</t>
  </si>
  <si>
    <t>Zysk z lat ubiegłych</t>
  </si>
  <si>
    <t>Zysk netto</t>
  </si>
  <si>
    <t>Pozostałe</t>
  </si>
  <si>
    <t>Kapitał własny</t>
  </si>
  <si>
    <t>Rezerwy na zobowiązania</t>
  </si>
  <si>
    <t>Zobowiązania długoterminowe</t>
  </si>
  <si>
    <t>Pożyczki podporządkowane</t>
  </si>
  <si>
    <t>Inne zobowiązania wobec jednostek powiązanych</t>
  </si>
  <si>
    <t>Zobowiązania finansowe</t>
  </si>
  <si>
    <t>Inne zobowiązania wobec jednostek niepowiązanych</t>
  </si>
  <si>
    <t>Pożyczki TISE (wyliczane automatycznie)</t>
  </si>
  <si>
    <t>Pozostałe zadłużenie (wyliczane automatycznie)</t>
  </si>
  <si>
    <t>Zobowiązania krótkoterminowe</t>
  </si>
  <si>
    <t>Wobec jednostek powiązannych</t>
  </si>
  <si>
    <t>z tytułu dostaw i usług</t>
  </si>
  <si>
    <t>Zobowiązania wobec pozostałych jednostek</t>
  </si>
  <si>
    <t>kredyty i pożyczki</t>
  </si>
  <si>
    <t xml:space="preserve"> z tytułu emisji papierów dłużnych</t>
  </si>
  <si>
    <t>inne zobowiązania finansowe</t>
  </si>
  <si>
    <t xml:space="preserve"> z tytułu dostaw i usług</t>
  </si>
  <si>
    <t>zaliczki otrzymane na dostawy</t>
  </si>
  <si>
    <t>zobowiązania wekslowe</t>
  </si>
  <si>
    <t>z tytułu podatków, ceł, ubezpieczeń i innych świadczeń</t>
  </si>
  <si>
    <t>z tytułu wynagrodzeń</t>
  </si>
  <si>
    <t>Fundusze specjalne</t>
  </si>
  <si>
    <t>Rozliczenia międzyokresowe</t>
  </si>
  <si>
    <t>Ujemna wartość firmy</t>
  </si>
  <si>
    <t>długoterminowe</t>
  </si>
  <si>
    <t>krótkoterminowe</t>
  </si>
  <si>
    <t>Pasywa razem</t>
  </si>
  <si>
    <t>Equity ratio</t>
  </si>
  <si>
    <t>rotacja zobowiązań (w dniach)</t>
  </si>
  <si>
    <t>zmiana KO (pasywa)</t>
  </si>
  <si>
    <t>sprawdzenie Aktywa = Pasywa</t>
  </si>
  <si>
    <t>Zobowiązania finansowe bez TISE</t>
  </si>
  <si>
    <t>Zobowiązania finansowe razem</t>
  </si>
  <si>
    <t>Cash flow</t>
  </si>
  <si>
    <t>zmiana KON</t>
  </si>
  <si>
    <t>Inne</t>
  </si>
  <si>
    <t>CF operacyjny</t>
  </si>
  <si>
    <t>podatek</t>
  </si>
  <si>
    <t>CAPEX</t>
  </si>
  <si>
    <t>Capex z bilansu</t>
  </si>
  <si>
    <t>Capex leasing operacyjny</t>
  </si>
  <si>
    <t>Capex inny</t>
  </si>
  <si>
    <t>przepływy do/od właścicieli</t>
  </si>
  <si>
    <t>Gotówka dostępna do obsługi zadłużenia</t>
  </si>
  <si>
    <t>odsetki</t>
  </si>
  <si>
    <t>Gotówka dostępna do spłaty zadłużenia</t>
  </si>
  <si>
    <t>zaciągnięcie pożyczek TISE (automatyczne)</t>
  </si>
  <si>
    <t>zaciągnięcie kredytów/leasingów (automatyczne)</t>
  </si>
  <si>
    <t>spłata pożyczek TISE (automatyczne)</t>
  </si>
  <si>
    <t>spłata kredytów/leasingów (automatyczne)</t>
  </si>
  <si>
    <t>zmiana zobowiązań finansowych bilans</t>
  </si>
  <si>
    <t>pozostałe przepływy</t>
  </si>
  <si>
    <t>Zmiana stanu gotówki</t>
  </si>
  <si>
    <t>Środki na koniec okresu</t>
  </si>
  <si>
    <t>bilansowa zmiana gotówki</t>
  </si>
  <si>
    <t>różnica</t>
  </si>
  <si>
    <t>Dług netto/EBITDA</t>
  </si>
  <si>
    <t>DSCR</t>
  </si>
  <si>
    <t>check Cash=Cash</t>
  </si>
  <si>
    <t>Wskaźniki do ratingu</t>
  </si>
  <si>
    <t>Dług netto (t+1)/EBITDA</t>
  </si>
  <si>
    <t>DSCR (DASD=(t-1), spłaty (t+1))</t>
  </si>
  <si>
    <t>Dynamika przychodów</t>
  </si>
  <si>
    <t>Marża operacyjna</t>
  </si>
  <si>
    <t>LLCR</t>
  </si>
  <si>
    <t>................................................................................................................</t>
  </si>
  <si>
    <t>data      podpis i pieczątka  osoby upoważnionej</t>
  </si>
  <si>
    <t>KREDYT / POŻYCZKA TISE – PARAMETRY I HARMONOGRAM SPŁATY</t>
  </si>
  <si>
    <t>Wypełnij wyłącznie żółte pola. Harmonogram i przeniesienie do prognozy liczą się automatycznie.</t>
  </si>
  <si>
    <t>1. Parametry kredytu – do wypełnienia przez Klienta</t>
  </si>
  <si>
    <t>Kwota kredytu (w tej samej jednostce co prognoza)</t>
  </si>
  <si>
    <t>Data uruchomienia (wypłaty środków)</t>
  </si>
  <si>
    <t>Okres kredytowania łącznie z karencją (miesiące, maks. 240)</t>
  </si>
  <si>
    <t>Karencja w spłacie kapitału (miesiące, 0–24)</t>
  </si>
  <si>
    <t>Rodzaj rat (wyłącznie malejące)</t>
  </si>
  <si>
    <t>Malejące</t>
  </si>
  <si>
    <t>Prowizja przygotowawcza (% kwoty) – informacyjnie</t>
  </si>
  <si>
    <t>W okresie karencji spłacane są wyłącznie odsetki; kapitał spłacany jest po jej zakończeniu.</t>
  </si>
  <si>
    <t>2. Wyliczenia – automatyczne</t>
  </si>
  <si>
    <t>Liczba rat kapitałowych</t>
  </si>
  <si>
    <t>Kapitał do spłaty po karencji</t>
  </si>
  <si>
    <t>Rata kapitałowa po karencji (stała)</t>
  </si>
  <si>
    <t>Rata w okresie karencji (same odsetki, pierwszy miesiąc)</t>
  </si>
  <si>
    <t>Data pierwszej raty</t>
  </si>
  <si>
    <t>Data pierwszej raty kapitałowej</t>
  </si>
  <si>
    <t>Data ostatniej raty</t>
  </si>
  <si>
    <t>Suma odsetek w całym okresie kredytowania</t>
  </si>
  <si>
    <t>Całkowity koszt (kapitał + odsetki)</t>
  </si>
  <si>
    <t>Prowizja przygotowawcza (kwota)</t>
  </si>
  <si>
    <t>Saldo kredytu na koniec ostatniego okresu prognozy</t>
  </si>
  <si>
    <t>3. Przeniesienie do prognozy – automatyczne (nie edytować)</t>
  </si>
  <si>
    <t>Okres prognozy</t>
  </si>
  <si>
    <t>Data początku okresu</t>
  </si>
  <si>
    <t>Uruchomienie kredytu (+)</t>
  </si>
  <si>
    <t>Saldo kredytu na koniec okresu</t>
  </si>
  <si>
    <t>Odsetki naliczone w okresie</t>
  </si>
  <si>
    <t>Spłata kapitału w okresie</t>
  </si>
  <si>
    <t>Kontrola salda (powinno być 0)</t>
  </si>
  <si>
    <t>4. Harmonogram spłaty – maks. 240 miesięcy (20 lat)</t>
  </si>
  <si>
    <t>Nr</t>
  </si>
  <si>
    <t>Data spłaty</t>
  </si>
  <si>
    <t>Saldo na początek</t>
  </si>
  <si>
    <t>Kapitał</t>
  </si>
  <si>
    <t>Rata razem</t>
  </si>
  <si>
    <t>Saldo na koniec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</si>
</sst>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yyyy\-mm\-dd"/>
    <numFmt numFmtId="165" formatCode="#,##0;[Red]\(#,##0\)"/>
    <numFmt numFmtId="166" formatCode="_-* #,##0_-;\-* #,##0_-;_-* \-??_-;_-@_-"/>
    <numFmt numFmtId="167" formatCode="_-* #,##0.0_-;\-* #,##0.0_-;_-* \-??_-;_-@_-"/>
    <numFmt numFmtId="168" formatCode="#,##0.0;[Red]\(#,##0.0\)"/>
    <numFmt numFmtId="169" formatCode="0.00%;[Red]&quot; (&quot;0.00%\)"/>
    <numFmt numFmtId="170" formatCode="_-* #,##0.00_-;\-* #,##0.00_-;_-* \-??_-;_-@_-"/>
    <numFmt numFmtId="171" formatCode="#,##0.00;[Red]\-#,##0.00;\–"/>
  </numFmts>
  <fonts count="30" x14ac:knownFonts="1">
    <font>
      <sz val="11"/>
      <color theme="1"/>
      <name val="Calibri"/>
      <family val="2"/>
      <charset val="238"/>
    </font>
    <font>
      <b/>
      <sz val="14"/>
      <color rgb="FFFFFFFF"/>
      <name val="Calibri"/>
      <family val="2"/>
      <charset val="238"/>
    </font>
    <font>
      <i/>
      <sz val="10"/>
      <color rgb="FFFFFFFF"/>
      <name val="Calibri"/>
      <family val="2"/>
      <charset val="238"/>
    </font>
    <font>
      <i/>
      <sz val="7"/>
      <color theme="1"/>
      <name val="Calibri"/>
      <family val="2"/>
      <charset val="238"/>
    </font>
    <font>
      <b/>
      <sz val="11"/>
      <color rgb="FFFFFFFF"/>
      <name val="Calibri"/>
      <family val="2"/>
      <charset val="238"/>
    </font>
    <font>
      <sz val="10"/>
      <color rgb="FF3F3F3F"/>
      <name val="Calibri"/>
      <family val="2"/>
      <charset val="238"/>
    </font>
    <font>
      <sz val="10"/>
      <color theme="1"/>
      <name val="Calibri"/>
      <family val="2"/>
      <charset val="238"/>
    </font>
    <font>
      <b/>
      <sz val="10"/>
      <color rgb="FF1F4E78"/>
      <name val="Calibri"/>
      <family val="2"/>
      <charset val="238"/>
    </font>
    <font>
      <i/>
      <sz val="10"/>
      <color rgb="FF3F3F3F"/>
      <name val="Calibri"/>
      <family val="2"/>
      <charset val="238"/>
    </font>
    <font>
      <b/>
      <sz val="10"/>
      <name val="Calibri"/>
      <family val="2"/>
      <charset val="238"/>
    </font>
    <font>
      <b/>
      <sz val="11"/>
      <color rgb="FFFFFFFF"/>
      <name val="Calibri"/>
      <family val="2"/>
      <charset val="238"/>
    </font>
    <font>
      <b/>
      <sz val="10"/>
      <color rgb="FF1F4E78"/>
      <name val="Calibri"/>
      <family val="2"/>
      <charset val="238"/>
    </font>
    <font>
      <i/>
      <sz val="9"/>
      <color rgb="FF3F3F3F"/>
      <name val="Calibri"/>
      <family val="2"/>
      <charset val="238"/>
    </font>
    <font>
      <b/>
      <sz val="11"/>
      <color theme="1"/>
      <name val="Calibri"/>
      <family val="2"/>
      <charset val="238"/>
    </font>
    <font>
      <sz val="9"/>
      <color theme="1"/>
      <name val="Calibri"/>
      <family val="2"/>
      <charset val="238"/>
    </font>
    <font>
      <b/>
      <sz val="11"/>
      <color rgb="FF1F4E78"/>
      <name val="Calibri"/>
      <family val="2"/>
      <charset val="238"/>
    </font>
    <font>
      <b/>
      <i/>
      <sz val="11"/>
      <color theme="1"/>
      <name val="Calibri"/>
      <family val="2"/>
      <charset val="238"/>
    </font>
    <font>
      <i/>
      <sz val="11"/>
      <color theme="1"/>
      <name val="Calibri"/>
      <family val="2"/>
      <charset val="238"/>
    </font>
    <font>
      <sz val="11"/>
      <name val="Calibri"/>
      <family val="2"/>
      <charset val="238"/>
    </font>
    <font>
      <i/>
      <sz val="9"/>
      <color theme="1"/>
      <name val="Calibri"/>
      <family val="2"/>
      <charset val="238"/>
    </font>
    <font>
      <sz val="11"/>
      <color theme="0"/>
      <name val="Calibri"/>
      <family val="2"/>
      <charset val="238"/>
    </font>
    <font>
      <sz val="8"/>
      <color theme="1"/>
      <name val="Calibri"/>
      <family val="2"/>
      <charset val="238"/>
    </font>
    <font>
      <sz val="11"/>
      <color rgb="FF1F4E78"/>
      <name val="Calibri"/>
      <family val="2"/>
      <charset val="238"/>
    </font>
    <font>
      <b/>
      <i/>
      <sz val="10"/>
      <color theme="1"/>
      <name val="Calibri"/>
      <family val="2"/>
      <charset val="238"/>
    </font>
    <font>
      <b/>
      <sz val="10"/>
      <color theme="1"/>
      <name val="Calibri"/>
      <family val="2"/>
      <charset val="238"/>
    </font>
    <font>
      <sz val="10"/>
      <name val="Arial"/>
      <family val="2"/>
    </font>
    <font>
      <b/>
      <sz val="10"/>
      <color rgb="FFFFFFFF"/>
      <name val="Calibri"/>
      <family val="2"/>
      <charset val="238"/>
    </font>
    <font>
      <sz val="9"/>
      <color rgb="FF3F3F3F"/>
      <name val="Calibri"/>
      <family val="2"/>
      <charset val="238"/>
    </font>
    <font>
      <sz val="10"/>
      <name val="Calibri"/>
      <family val="2"/>
      <charset val="238"/>
    </font>
    <font>
      <sz val="11"/>
      <color theme="1"/>
      <name val="Calibri"/>
      <family val="2"/>
      <charset val="238"/>
    </font>
  </fonts>
  <fills count="12">
    <fill>
      <patternFill patternType="none"/>
    </fill>
    <fill>
      <patternFill patternType="gray125"/>
    </fill>
    <fill>
      <patternFill patternType="solid">
        <fgColor rgb="FFFFFFCC"/>
        <bgColor rgb="FFFFF2CC"/>
      </patternFill>
    </fill>
    <fill>
      <patternFill patternType="solid">
        <fgColor theme="8" tint="0.79989013336588644"/>
        <bgColor rgb="FFDDEBF7"/>
      </patternFill>
    </fill>
    <fill>
      <patternFill patternType="solid">
        <fgColor rgb="FF1F4E78"/>
        <bgColor rgb="FF003366"/>
      </patternFill>
    </fill>
    <fill>
      <patternFill patternType="solid">
        <fgColor rgb="FF2E75B6"/>
        <bgColor rgb="FF0066CC"/>
      </patternFill>
    </fill>
    <fill>
      <patternFill patternType="solid">
        <fgColor rgb="FFFFC000"/>
        <bgColor rgb="FFFF9900"/>
      </patternFill>
    </fill>
    <fill>
      <patternFill patternType="solid">
        <fgColor theme="2"/>
        <bgColor rgb="FFDEEBF7"/>
      </patternFill>
    </fill>
    <fill>
      <patternFill patternType="solid">
        <fgColor theme="7" tint="0.79979857783745845"/>
        <bgColor rgb="FFFFFFCC"/>
      </patternFill>
    </fill>
    <fill>
      <patternFill patternType="solid">
        <fgColor rgb="FFDDEBF7"/>
        <bgColor rgb="FFDEEBF7"/>
      </patternFill>
    </fill>
    <fill>
      <patternFill patternType="solid">
        <fgColor rgb="FFBDD7EE"/>
        <bgColor rgb="FFC6EFCE"/>
      </patternFill>
    </fill>
    <fill>
      <patternFill patternType="solid">
        <fgColor rgb="FFF4F9FD"/>
        <bgColor rgb="FFFFFFFF"/>
      </patternFill>
    </fill>
  </fills>
  <borders count="12">
    <border>
      <left/>
      <right/>
      <top/>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right style="thin">
        <color rgb="FFBFBFBF"/>
      </right>
      <top style="thin">
        <color rgb="FFBFBFBF"/>
      </top>
      <bottom style="thin">
        <color rgb="FFBFBFBF"/>
      </bottom>
      <diagonal/>
    </border>
    <border>
      <left style="thin">
        <color rgb="FFBFBFBF"/>
      </left>
      <right style="thin">
        <color rgb="FFBFBFBF"/>
      </right>
      <top style="thin">
        <color rgb="FFBFBFBF"/>
      </top>
      <bottom/>
      <diagonal/>
    </border>
    <border>
      <left style="thin">
        <color rgb="FFBFBFBF"/>
      </left>
      <right style="thin">
        <color rgb="FFBFBFBF"/>
      </right>
      <top style="thin">
        <color rgb="FFBFBFBF"/>
      </top>
      <bottom style="thin">
        <color rgb="FFBFBFBF"/>
      </bottom>
      <diagonal/>
    </border>
    <border>
      <left/>
      <right/>
      <top/>
      <bottom style="thin">
        <color auto="1"/>
      </bottom>
      <diagonal/>
    </border>
    <border>
      <left/>
      <right style="thin">
        <color rgb="FFBFBFBF"/>
      </right>
      <top/>
      <bottom style="thin">
        <color auto="1"/>
      </bottom>
      <diagonal/>
    </border>
    <border>
      <left/>
      <right/>
      <top style="thin">
        <color auto="1"/>
      </top>
      <bottom style="thin">
        <color auto="1"/>
      </bottom>
      <diagonal/>
    </border>
    <border>
      <left style="thin">
        <color rgb="FFBFBFBF"/>
      </left>
      <right/>
      <top/>
      <bottom style="thin">
        <color auto="1"/>
      </bottom>
      <diagonal/>
    </border>
    <border>
      <left style="thin">
        <color rgb="FFBFBFBF"/>
      </left>
      <right/>
      <top style="thin">
        <color rgb="FFBFBFBF"/>
      </top>
      <bottom style="thin">
        <color rgb="FFBFBFBF"/>
      </bottom>
      <diagonal/>
    </border>
    <border>
      <left style="thin">
        <color auto="1"/>
      </left>
      <right/>
      <top style="thin">
        <color auto="1"/>
      </top>
      <bottom style="thin">
        <color auto="1"/>
      </bottom>
      <diagonal/>
    </border>
  </borders>
  <cellStyleXfs count="3">
    <xf numFmtId="0" fontId="0" fillId="0" borderId="0"/>
    <xf numFmtId="0" fontId="29" fillId="2" borderId="1"/>
    <xf numFmtId="0" fontId="29" fillId="3" borderId="0"/>
  </cellStyleXfs>
  <cellXfs count="147">
    <xf numFmtId="0" fontId="0" fillId="0" borderId="0" xfId="0"/>
    <xf numFmtId="0" fontId="3" fillId="0" borderId="0" xfId="0" applyFont="1" applyAlignment="1">
      <alignment vertical="center"/>
    </xf>
    <xf numFmtId="0" fontId="5" fillId="2" borderId="2" xfId="1" applyFont="1" applyBorder="1" applyAlignment="1">
      <alignment vertical="top" wrapText="1"/>
    </xf>
    <xf numFmtId="0" fontId="5" fillId="0" borderId="2" xfId="0" applyFont="1" applyBorder="1" applyAlignment="1">
      <alignment vertical="top" wrapText="1"/>
    </xf>
    <xf numFmtId="0" fontId="6" fillId="3" borderId="2" xfId="2" applyFont="1" applyBorder="1" applyAlignment="1">
      <alignment vertical="top" wrapText="1"/>
    </xf>
    <xf numFmtId="0" fontId="7" fillId="0" borderId="2" xfId="0" applyFont="1" applyBorder="1" applyAlignment="1">
      <alignment vertical="center" wrapText="1"/>
    </xf>
    <xf numFmtId="0" fontId="8" fillId="0" borderId="0" xfId="0" applyFont="1" applyAlignment="1">
      <alignment vertical="top" wrapText="1"/>
    </xf>
    <xf numFmtId="0" fontId="5" fillId="0" borderId="2" xfId="0" applyFont="1" applyBorder="1"/>
    <xf numFmtId="0" fontId="9" fillId="0" borderId="3" xfId="0" applyFont="1" applyBorder="1" applyAlignment="1">
      <alignment horizontal="center" vertical="center"/>
    </xf>
    <xf numFmtId="0" fontId="5" fillId="0" borderId="2" xfId="0" applyFont="1" applyBorder="1" applyAlignment="1">
      <alignment horizontal="left" vertical="center" wrapText="1"/>
    </xf>
    <xf numFmtId="0" fontId="11" fillId="0" borderId="2" xfId="0" applyFont="1" applyBorder="1" applyAlignment="1">
      <alignment vertical="center" wrapText="1"/>
    </xf>
    <xf numFmtId="0" fontId="6" fillId="0" borderId="2" xfId="0" applyFont="1" applyBorder="1" applyAlignment="1">
      <alignment wrapText="1"/>
    </xf>
    <xf numFmtId="0" fontId="12" fillId="0" borderId="0" xfId="0" applyFont="1"/>
    <xf numFmtId="0" fontId="4" fillId="5" borderId="4" xfId="0" applyFont="1" applyFill="1" applyBorder="1" applyAlignment="1">
      <alignment horizontal="center" vertical="center"/>
    </xf>
    <xf numFmtId="0" fontId="4" fillId="5" borderId="5" xfId="0" applyFont="1" applyFill="1" applyBorder="1" applyAlignment="1">
      <alignment horizontal="center" vertical="center"/>
    </xf>
    <xf numFmtId="0" fontId="29" fillId="2" borderId="0" xfId="1" applyBorder="1"/>
    <xf numFmtId="0" fontId="12" fillId="2" borderId="0" xfId="1" applyFont="1" applyBorder="1" applyAlignment="1">
      <alignment horizontal="left" vertical="center"/>
    </xf>
    <xf numFmtId="0" fontId="29" fillId="3" borderId="0" xfId="2"/>
    <xf numFmtId="0" fontId="29" fillId="3" borderId="0" xfId="2" applyAlignment="1">
      <alignment horizontal="left" vertical="center"/>
    </xf>
    <xf numFmtId="0" fontId="0" fillId="6" borderId="5" xfId="0" applyFill="1" applyBorder="1"/>
    <xf numFmtId="0" fontId="12" fillId="0" borderId="0" xfId="0" applyFont="1" applyAlignment="1">
      <alignment horizontal="left" vertical="center"/>
    </xf>
    <xf numFmtId="0" fontId="4" fillId="4" borderId="0" xfId="0" applyFont="1" applyFill="1" applyAlignment="1">
      <alignment horizontal="center" vertical="center"/>
    </xf>
    <xf numFmtId="0" fontId="0" fillId="0" borderId="6" xfId="0" applyBorder="1"/>
    <xf numFmtId="0" fontId="5" fillId="0" borderId="6" xfId="0" applyFont="1" applyBorder="1"/>
    <xf numFmtId="0" fontId="0" fillId="0" borderId="6" xfId="0" applyBorder="1" applyAlignment="1">
      <alignment horizontal="center"/>
    </xf>
    <xf numFmtId="0" fontId="0" fillId="0" borderId="7" xfId="0" applyBorder="1"/>
    <xf numFmtId="164" fontId="13" fillId="2" borderId="5" xfId="0" applyNumberFormat="1" applyFont="1" applyFill="1" applyBorder="1" applyProtection="1">
      <protection locked="0"/>
    </xf>
    <xf numFmtId="164" fontId="13" fillId="0" borderId="0" xfId="0" applyNumberFormat="1" applyFont="1"/>
    <xf numFmtId="0" fontId="5" fillId="0" borderId="0" xfId="0" applyFont="1"/>
    <xf numFmtId="0" fontId="13" fillId="0" borderId="0" xfId="0" applyFont="1" applyAlignment="1">
      <alignment horizontal="center"/>
    </xf>
    <xf numFmtId="0" fontId="0" fillId="2" borderId="5" xfId="0" applyFill="1" applyBorder="1" applyAlignment="1" applyProtection="1">
      <alignment horizontal="center"/>
      <protection locked="0"/>
    </xf>
    <xf numFmtId="0" fontId="14" fillId="0" borderId="0" xfId="0" applyFont="1" applyAlignment="1">
      <alignment horizontal="center"/>
    </xf>
    <xf numFmtId="0" fontId="4" fillId="4" borderId="0" xfId="0" applyFont="1" applyFill="1"/>
    <xf numFmtId="165" fontId="4" fillId="4" borderId="0" xfId="0" applyNumberFormat="1" applyFont="1" applyFill="1"/>
    <xf numFmtId="0" fontId="13" fillId="7" borderId="8" xfId="0" applyFont="1" applyFill="1" applyBorder="1"/>
    <xf numFmtId="165" fontId="0" fillId="2" borderId="5" xfId="0" applyNumberFormat="1" applyFill="1" applyBorder="1" applyProtection="1">
      <protection locked="0"/>
    </xf>
    <xf numFmtId="0" fontId="0" fillId="0" borderId="9" xfId="0" applyBorder="1" applyProtection="1">
      <protection locked="0"/>
    </xf>
    <xf numFmtId="0" fontId="0" fillId="0" borderId="6" xfId="0" applyBorder="1" applyProtection="1">
      <protection locked="0"/>
    </xf>
    <xf numFmtId="0" fontId="13" fillId="0" borderId="6" xfId="0" applyFont="1" applyBorder="1" applyProtection="1">
      <protection locked="0"/>
    </xf>
    <xf numFmtId="165" fontId="0" fillId="2" borderId="0" xfId="0" applyNumberFormat="1" applyFill="1" applyProtection="1">
      <protection locked="0"/>
    </xf>
    <xf numFmtId="165" fontId="0" fillId="2" borderId="3" xfId="0" applyNumberFormat="1" applyFill="1" applyBorder="1" applyProtection="1">
      <protection locked="0"/>
    </xf>
    <xf numFmtId="165" fontId="0" fillId="8" borderId="0" xfId="0" applyNumberFormat="1" applyFill="1" applyProtection="1">
      <protection locked="0"/>
    </xf>
    <xf numFmtId="165" fontId="0" fillId="0" borderId="0" xfId="0" applyNumberFormat="1"/>
    <xf numFmtId="0" fontId="0" fillId="0" borderId="0" xfId="0" applyProtection="1">
      <protection locked="0"/>
    </xf>
    <xf numFmtId="0" fontId="15" fillId="9" borderId="10" xfId="0" applyFont="1" applyFill="1" applyBorder="1"/>
    <xf numFmtId="0" fontId="13" fillId="3" borderId="0" xfId="2" applyFont="1"/>
    <xf numFmtId="165" fontId="29" fillId="3" borderId="0" xfId="2" applyNumberFormat="1"/>
    <xf numFmtId="165" fontId="15" fillId="9" borderId="3" xfId="0" applyNumberFormat="1" applyFont="1" applyFill="1" applyBorder="1"/>
    <xf numFmtId="165" fontId="15" fillId="9" borderId="5" xfId="0" applyNumberFormat="1" applyFont="1" applyFill="1" applyBorder="1"/>
    <xf numFmtId="0" fontId="13" fillId="0" borderId="0" xfId="0" applyFont="1"/>
    <xf numFmtId="0" fontId="16" fillId="0" borderId="0" xfId="0" applyFont="1"/>
    <xf numFmtId="9" fontId="13" fillId="0" borderId="0" xfId="0" applyNumberFormat="1" applyFont="1"/>
    <xf numFmtId="9" fontId="13" fillId="6" borderId="0" xfId="0" applyNumberFormat="1" applyFont="1" applyFill="1"/>
    <xf numFmtId="0" fontId="4" fillId="5" borderId="0" xfId="0" applyFont="1" applyFill="1"/>
    <xf numFmtId="0" fontId="4" fillId="5" borderId="0" xfId="0" applyFont="1" applyFill="1" applyAlignment="1">
      <alignment horizontal="center" vertical="center"/>
    </xf>
    <xf numFmtId="165" fontId="4" fillId="5" borderId="0" xfId="0" applyNumberFormat="1" applyFont="1" applyFill="1"/>
    <xf numFmtId="0" fontId="17" fillId="0" borderId="0" xfId="0" applyFont="1"/>
    <xf numFmtId="165" fontId="18" fillId="0" borderId="0" xfId="0" applyNumberFormat="1" applyFont="1"/>
    <xf numFmtId="0" fontId="0" fillId="0" borderId="11" xfId="0" applyBorder="1"/>
    <xf numFmtId="0" fontId="0" fillId="0" borderId="2" xfId="0" applyBorder="1"/>
    <xf numFmtId="165" fontId="13" fillId="3" borderId="0" xfId="2" applyNumberFormat="1" applyFont="1"/>
    <xf numFmtId="0" fontId="13" fillId="7" borderId="0" xfId="0" applyFont="1" applyFill="1"/>
    <xf numFmtId="0" fontId="15" fillId="9" borderId="0" xfId="0" applyFont="1" applyFill="1"/>
    <xf numFmtId="165" fontId="15" fillId="9" borderId="0" xfId="0" applyNumberFormat="1" applyFont="1" applyFill="1"/>
    <xf numFmtId="9" fontId="16" fillId="0" borderId="0" xfId="0" applyNumberFormat="1" applyFont="1"/>
    <xf numFmtId="0" fontId="19" fillId="0" borderId="0" xfId="0" applyFont="1"/>
    <xf numFmtId="0" fontId="14" fillId="0" borderId="0" xfId="0" applyFont="1"/>
    <xf numFmtId="9" fontId="19" fillId="0" borderId="0" xfId="0" applyNumberFormat="1" applyFont="1"/>
    <xf numFmtId="165" fontId="29" fillId="3" borderId="0" xfId="2" applyNumberFormat="1" applyProtection="1">
      <protection locked="0"/>
    </xf>
    <xf numFmtId="9" fontId="0" fillId="8" borderId="0" xfId="0" applyNumberFormat="1" applyFill="1" applyProtection="1">
      <protection locked="0"/>
    </xf>
    <xf numFmtId="9" fontId="0" fillId="2" borderId="3" xfId="0" applyNumberFormat="1" applyFill="1" applyBorder="1" applyProtection="1">
      <protection locked="0"/>
    </xf>
    <xf numFmtId="9" fontId="0" fillId="2" borderId="5" xfId="0" applyNumberFormat="1" applyFill="1" applyBorder="1" applyProtection="1">
      <protection locked="0"/>
    </xf>
    <xf numFmtId="9" fontId="29" fillId="3" borderId="0" xfId="2" applyNumberFormat="1"/>
    <xf numFmtId="165" fontId="15" fillId="10" borderId="3" xfId="0" applyNumberFormat="1" applyFont="1" applyFill="1" applyBorder="1"/>
    <xf numFmtId="165" fontId="15" fillId="10" borderId="5" xfId="0" applyNumberFormat="1" applyFont="1" applyFill="1" applyBorder="1"/>
    <xf numFmtId="0" fontId="0" fillId="11" borderId="0" xfId="0" applyFill="1"/>
    <xf numFmtId="0" fontId="13" fillId="11" borderId="0" xfId="0" applyFont="1" applyFill="1"/>
    <xf numFmtId="0" fontId="16" fillId="11" borderId="0" xfId="0" applyFont="1" applyFill="1"/>
    <xf numFmtId="9" fontId="16" fillId="11" borderId="0" xfId="0" applyNumberFormat="1" applyFont="1" applyFill="1"/>
    <xf numFmtId="0" fontId="19" fillId="11" borderId="0" xfId="0" applyFont="1" applyFill="1"/>
    <xf numFmtId="9" fontId="19" fillId="11" borderId="0" xfId="0" applyNumberFormat="1" applyFont="1" applyFill="1"/>
    <xf numFmtId="165" fontId="0" fillId="11" borderId="0" xfId="0" applyNumberFormat="1" applyFill="1"/>
    <xf numFmtId="165" fontId="19" fillId="11" borderId="0" xfId="0" applyNumberFormat="1" applyFont="1" applyFill="1"/>
    <xf numFmtId="165" fontId="19" fillId="2" borderId="5" xfId="0" applyNumberFormat="1" applyFont="1" applyFill="1" applyBorder="1"/>
    <xf numFmtId="0" fontId="0" fillId="11" borderId="0" xfId="0" applyFill="1" applyProtection="1">
      <protection locked="0"/>
    </xf>
    <xf numFmtId="165" fontId="0" fillId="2" borderId="5" xfId="0" applyNumberFormat="1" applyFill="1" applyBorder="1"/>
    <xf numFmtId="164" fontId="4" fillId="4" borderId="0" xfId="0" applyNumberFormat="1" applyFont="1" applyFill="1"/>
    <xf numFmtId="165" fontId="0" fillId="6" borderId="0" xfId="0" applyNumberFormat="1" applyFill="1"/>
    <xf numFmtId="0" fontId="20" fillId="0" borderId="0" xfId="0" applyFont="1"/>
    <xf numFmtId="165" fontId="20" fillId="0" borderId="0" xfId="0" applyNumberFormat="1" applyFont="1"/>
    <xf numFmtId="165" fontId="0" fillId="0" borderId="0" xfId="0" applyNumberFormat="1" applyProtection="1">
      <protection locked="0"/>
    </xf>
    <xf numFmtId="165" fontId="21" fillId="0" borderId="0" xfId="0" applyNumberFormat="1" applyFont="1"/>
    <xf numFmtId="165" fontId="13" fillId="0" borderId="0" xfId="0" applyNumberFormat="1" applyFont="1" applyProtection="1">
      <protection locked="0"/>
    </xf>
    <xf numFmtId="165" fontId="13" fillId="0" borderId="0" xfId="0" applyNumberFormat="1" applyFont="1"/>
    <xf numFmtId="165" fontId="13" fillId="2" borderId="5" xfId="0" applyNumberFormat="1" applyFont="1" applyFill="1" applyBorder="1" applyProtection="1">
      <protection locked="0"/>
    </xf>
    <xf numFmtId="165" fontId="22" fillId="9" borderId="5" xfId="0" applyNumberFormat="1" applyFont="1" applyFill="1" applyBorder="1"/>
    <xf numFmtId="0" fontId="23" fillId="0" borderId="0" xfId="0" applyFont="1"/>
    <xf numFmtId="166" fontId="23" fillId="0" borderId="0" xfId="0" applyNumberFormat="1" applyFont="1"/>
    <xf numFmtId="166" fontId="19" fillId="0" borderId="0" xfId="0" applyNumberFormat="1" applyFont="1"/>
    <xf numFmtId="0" fontId="24" fillId="0" borderId="0" xfId="0" applyFont="1"/>
    <xf numFmtId="165" fontId="24" fillId="0" borderId="0" xfId="0" applyNumberFormat="1" applyFont="1"/>
    <xf numFmtId="165" fontId="24" fillId="6" borderId="0" xfId="0" applyNumberFormat="1" applyFont="1" applyFill="1"/>
    <xf numFmtId="9" fontId="0" fillId="0" borderId="0" xfId="0" applyNumberFormat="1"/>
    <xf numFmtId="166" fontId="0" fillId="0" borderId="0" xfId="0" applyNumberFormat="1"/>
    <xf numFmtId="166" fontId="0" fillId="11" borderId="0" xfId="0" applyNumberFormat="1" applyFill="1"/>
    <xf numFmtId="166" fontId="13" fillId="0" borderId="0" xfId="0" applyNumberFormat="1" applyFont="1"/>
    <xf numFmtId="0" fontId="15" fillId="9" borderId="5" xfId="0" applyFont="1" applyFill="1" applyBorder="1"/>
    <xf numFmtId="167" fontId="0" fillId="0" borderId="0" xfId="0" applyNumberFormat="1"/>
    <xf numFmtId="167" fontId="0" fillId="6" borderId="0" xfId="0" applyNumberFormat="1" applyFill="1"/>
    <xf numFmtId="168" fontId="0" fillId="0" borderId="0" xfId="0" applyNumberFormat="1"/>
    <xf numFmtId="166" fontId="14" fillId="0" borderId="0" xfId="0" applyNumberFormat="1" applyFont="1"/>
    <xf numFmtId="168" fontId="0" fillId="0" borderId="0" xfId="0" applyNumberFormat="1" applyAlignment="1">
      <alignment horizontal="right"/>
    </xf>
    <xf numFmtId="168" fontId="0" fillId="6" borderId="0" xfId="0" applyNumberFormat="1" applyFill="1" applyAlignment="1">
      <alignment horizontal="right"/>
    </xf>
    <xf numFmtId="168" fontId="15" fillId="10" borderId="5" xfId="0" applyNumberFormat="1" applyFont="1" applyFill="1" applyBorder="1" applyAlignment="1">
      <alignment horizontal="right"/>
    </xf>
    <xf numFmtId="0" fontId="15" fillId="10" borderId="5" xfId="0" applyFont="1" applyFill="1" applyBorder="1" applyAlignment="1">
      <alignment horizontal="right"/>
    </xf>
    <xf numFmtId="169" fontId="0" fillId="0" borderId="0" xfId="0" applyNumberFormat="1"/>
    <xf numFmtId="170" fontId="0" fillId="0" borderId="0" xfId="0" applyNumberFormat="1"/>
    <xf numFmtId="0" fontId="0" fillId="0" borderId="0" xfId="0" applyAlignment="1">
      <alignment horizontal="left"/>
    </xf>
    <xf numFmtId="171" fontId="0" fillId="2" borderId="5" xfId="0" applyNumberFormat="1" applyFill="1" applyBorder="1" applyAlignment="1" applyProtection="1">
      <alignment horizontal="center"/>
      <protection locked="0"/>
    </xf>
    <xf numFmtId="164" fontId="0" fillId="2" borderId="5" xfId="0" applyNumberFormat="1" applyFill="1" applyBorder="1" applyAlignment="1" applyProtection="1">
      <alignment horizontal="center"/>
      <protection locked="0"/>
    </xf>
    <xf numFmtId="10" fontId="0" fillId="2" borderId="5" xfId="0" applyNumberFormat="1" applyFill="1" applyBorder="1" applyAlignment="1" applyProtection="1">
      <alignment horizontal="center"/>
      <protection locked="0"/>
    </xf>
    <xf numFmtId="1" fontId="0" fillId="2" borderId="5" xfId="0" applyNumberFormat="1" applyFill="1" applyBorder="1" applyAlignment="1" applyProtection="1">
      <alignment horizontal="center"/>
      <protection locked="0"/>
    </xf>
    <xf numFmtId="49" fontId="0" fillId="2" borderId="5" xfId="0" applyNumberFormat="1" applyFill="1" applyBorder="1" applyAlignment="1" applyProtection="1">
      <alignment horizontal="center"/>
      <protection locked="0"/>
    </xf>
    <xf numFmtId="1" fontId="15" fillId="9" borderId="5" xfId="0" applyNumberFormat="1" applyFont="1" applyFill="1" applyBorder="1" applyAlignment="1">
      <alignment horizontal="center"/>
    </xf>
    <xf numFmtId="171" fontId="15" fillId="9" borderId="5" xfId="0" applyNumberFormat="1" applyFont="1" applyFill="1" applyBorder="1" applyAlignment="1">
      <alignment horizontal="center"/>
    </xf>
    <xf numFmtId="164" fontId="15" fillId="9" borderId="5" xfId="0" applyNumberFormat="1" applyFont="1" applyFill="1" applyBorder="1" applyAlignment="1">
      <alignment horizontal="center"/>
    </xf>
    <xf numFmtId="0" fontId="7" fillId="0" borderId="0" xfId="0" applyFont="1"/>
    <xf numFmtId="0" fontId="26" fillId="4" borderId="5" xfId="0" applyFont="1" applyFill="1" applyBorder="1" applyAlignment="1">
      <alignment horizontal="center"/>
    </xf>
    <xf numFmtId="164" fontId="27" fillId="11" borderId="5" xfId="0" applyNumberFormat="1" applyFont="1" applyFill="1" applyBorder="1" applyAlignment="1">
      <alignment horizontal="center"/>
    </xf>
    <xf numFmtId="171" fontId="7" fillId="9" borderId="5" xfId="0" applyNumberFormat="1" applyFont="1" applyFill="1" applyBorder="1" applyAlignment="1">
      <alignment horizontal="center"/>
    </xf>
    <xf numFmtId="171" fontId="27" fillId="11" borderId="5" xfId="0" applyNumberFormat="1" applyFont="1" applyFill="1" applyBorder="1" applyAlignment="1">
      <alignment horizontal="center"/>
    </xf>
    <xf numFmtId="0" fontId="26" fillId="4" borderId="5" xfId="0" applyFont="1" applyFill="1" applyBorder="1" applyAlignment="1">
      <alignment horizontal="center" vertical="center" wrapText="1"/>
    </xf>
    <xf numFmtId="1" fontId="28" fillId="11" borderId="5" xfId="0" applyNumberFormat="1" applyFont="1" applyFill="1" applyBorder="1"/>
    <xf numFmtId="164" fontId="28" fillId="11" borderId="5" xfId="0" applyNumberFormat="1" applyFont="1" applyFill="1" applyBorder="1"/>
    <xf numFmtId="171" fontId="28" fillId="11" borderId="5" xfId="0" applyNumberFormat="1" applyFont="1" applyFill="1" applyBorder="1"/>
    <xf numFmtId="1" fontId="28" fillId="0" borderId="5" xfId="0" applyNumberFormat="1" applyFont="1" applyBorder="1"/>
    <xf numFmtId="164" fontId="28" fillId="0" borderId="5" xfId="0" applyNumberFormat="1" applyFont="1" applyBorder="1"/>
    <xf numFmtId="171" fontId="28" fillId="0" borderId="5" xfId="0" applyNumberFormat="1" applyFont="1" applyBorder="1"/>
    <xf numFmtId="0" fontId="4" fillId="4" borderId="0" xfId="0" applyFont="1" applyFill="1" applyAlignment="1">
      <alignment horizontal="left" vertical="center" indent="1"/>
    </xf>
    <xf numFmtId="0" fontId="1" fillId="4" borderId="0" xfId="0" applyFont="1" applyFill="1" applyAlignment="1">
      <alignment horizontal="left" vertical="center" indent="1"/>
    </xf>
    <xf numFmtId="0" fontId="2" fillId="5" borderId="0" xfId="0" applyFont="1" applyFill="1" applyAlignment="1">
      <alignment horizontal="left" vertical="center" indent="1"/>
    </xf>
    <xf numFmtId="0" fontId="4" fillId="4" borderId="0" xfId="0" applyFont="1" applyFill="1" applyAlignment="1">
      <alignment horizontal="left" vertical="center" wrapText="1" indent="1"/>
    </xf>
    <xf numFmtId="0" fontId="10" fillId="4" borderId="0" xfId="0" applyFont="1" applyFill="1" applyAlignment="1">
      <alignment horizontal="left" vertical="center" indent="1"/>
    </xf>
    <xf numFmtId="0" fontId="1" fillId="4" borderId="0" xfId="0" applyFont="1" applyFill="1" applyAlignment="1">
      <alignment horizontal="left" vertical="center" wrapText="1" indent="1"/>
    </xf>
    <xf numFmtId="0" fontId="2" fillId="5" borderId="0" xfId="0" applyFont="1" applyFill="1" applyAlignment="1">
      <alignment horizontal="left" vertical="center" wrapText="1" indent="1"/>
    </xf>
    <xf numFmtId="0" fontId="13" fillId="2" borderId="5" xfId="0" applyFont="1" applyFill="1" applyBorder="1" applyAlignment="1" applyProtection="1">
      <alignment horizontal="left" vertical="center" wrapText="1"/>
      <protection locked="0"/>
    </xf>
    <xf numFmtId="0" fontId="13" fillId="2" borderId="5" xfId="0" applyFont="1" applyFill="1" applyBorder="1" applyAlignment="1" applyProtection="1">
      <alignment horizontal="center" vertical="center"/>
      <protection locked="0"/>
    </xf>
  </cellXfs>
  <cellStyles count="3">
    <cellStyle name="Excel Built-in 20% - Accent5" xfId="2" xr:uid="{00000000-0005-0000-0000-000007000000}"/>
    <cellStyle name="Excel Built-in Note" xfId="1" xr:uid="{00000000-0005-0000-0000-000006000000}"/>
    <cellStyle name="Normalny" xfId="0" builtinId="0"/>
  </cellStyles>
  <dxfs count="13">
    <dxf>
      <fill>
        <patternFill>
          <bgColor rgb="FFFFC7CE"/>
        </patternFill>
      </fill>
    </dxf>
    <dxf>
      <fill>
        <patternFill>
          <bgColor rgb="FFFFFF00"/>
        </patternFill>
      </fill>
    </dxf>
    <dxf>
      <fill>
        <patternFill>
          <bgColor rgb="FFFFCC66"/>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ont>
        <b/>
        <sz val="10"/>
        <color rgb="FF9C0006"/>
        <name val="Calibri"/>
        <charset val="1"/>
      </font>
      <fill>
        <patternFill>
          <bgColor rgb="FFFFC7CE"/>
        </patternFill>
      </fill>
    </dxf>
    <dxf>
      <font>
        <b/>
        <sz val="10"/>
        <color rgb="FF006100"/>
        <name val="Calibri"/>
        <charset val="1"/>
      </font>
      <fill>
        <patternFill>
          <bgColor rgb="FFC6EFCE"/>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006100"/>
      <rgbColor rgb="FF000080"/>
      <rgbColor rgb="FF808000"/>
      <rgbColor rgb="FF800080"/>
      <rgbColor rgb="FF008080"/>
      <rgbColor rgb="FFBFBFBF"/>
      <rgbColor rgb="FF808080"/>
      <rgbColor rgb="FF9999FF"/>
      <rgbColor rgb="FF993366"/>
      <rgbColor rgb="FFFFFFCC"/>
      <rgbColor rgb="FFDDEBF7"/>
      <rgbColor rgb="FF660066"/>
      <rgbColor rgb="FFFF8080"/>
      <rgbColor rgb="FF0066CC"/>
      <rgbColor rgb="FFBDD7EE"/>
      <rgbColor rgb="FF000080"/>
      <rgbColor rgb="FFFF00FF"/>
      <rgbColor rgb="FFFFFF00"/>
      <rgbColor rgb="FF00FFFF"/>
      <rgbColor rgb="FF800080"/>
      <rgbColor rgb="FF800000"/>
      <rgbColor rgb="FF008080"/>
      <rgbColor rgb="FF0000FF"/>
      <rgbColor rgb="FF00CCFF"/>
      <rgbColor rgb="FFDEEBF7"/>
      <rgbColor rgb="FFC6EFCE"/>
      <rgbColor rgb="FFFFF2CC"/>
      <rgbColor rgb="FFE7E6E6"/>
      <rgbColor rgb="FFFFC7CE"/>
      <rgbColor rgb="FFF4F9FD"/>
      <rgbColor rgb="FFFFCC66"/>
      <rgbColor rgb="FF2E75B6"/>
      <rgbColor rgb="FF33CCCC"/>
      <rgbColor rgb="FF92D050"/>
      <rgbColor rgb="FFFFC000"/>
      <rgbColor rgb="FFFF9900"/>
      <rgbColor rgb="FFFF6600"/>
      <rgbColor rgb="FF666699"/>
      <rgbColor rgb="FFB2B2B2"/>
      <rgbColor rgb="FF003366"/>
      <rgbColor rgb="FF339966"/>
      <rgbColor rgb="FF003300"/>
      <rgbColor rgb="FF333300"/>
      <rgbColor rgb="FF993300"/>
      <rgbColor rgb="FF993366"/>
      <rgbColor rgb="FF1F4E78"/>
      <rgbColor rgb="FF3F3F3F"/>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2013–2022">
  <a:themeElements>
    <a:clrScheme name="Pakiet Office 2013–2022">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pageSetUpPr fitToPage="1"/>
  </sheetPr>
  <dimension ref="B1:D60"/>
  <sheetViews>
    <sheetView showGridLines="0" zoomScaleNormal="100" workbookViewId="0">
      <pane xSplit="2" ySplit="2" topLeftCell="C3" activePane="bottomRight" state="frozen"/>
      <selection pane="topRight" activeCell="C1" sqref="C1"/>
      <selection pane="bottomLeft" activeCell="A3" sqref="A3"/>
      <selection pane="bottomRight" activeCell="C6" sqref="C6"/>
    </sheetView>
  </sheetViews>
  <sheetFormatPr defaultColWidth="8.6640625" defaultRowHeight="14.4" x14ac:dyDescent="0.3"/>
  <cols>
    <col min="1" max="1" width="2.44140625" customWidth="1"/>
    <col min="2" max="2" width="4" customWidth="1"/>
    <col min="3" max="3" width="62" customWidth="1"/>
    <col min="4" max="4" width="134.6640625" customWidth="1"/>
    <col min="5" max="5" width="3" customWidth="1"/>
  </cols>
  <sheetData>
    <row r="1" spans="2:4" ht="30" customHeight="1" x14ac:dyDescent="0.3">
      <c r="B1" s="143" t="s">
        <v>0</v>
      </c>
      <c r="C1" s="143"/>
      <c r="D1" s="143"/>
    </row>
    <row r="2" spans="2:4" ht="18" customHeight="1" x14ac:dyDescent="0.3">
      <c r="B2" s="144" t="s">
        <v>1</v>
      </c>
      <c r="C2" s="144"/>
      <c r="D2" s="144"/>
    </row>
    <row r="3" spans="2:4" x14ac:dyDescent="0.3">
      <c r="C3" s="1" t="s">
        <v>2</v>
      </c>
    </row>
    <row r="4" spans="2:4" ht="14.25" customHeight="1" x14ac:dyDescent="0.3">
      <c r="B4" s="141" t="s">
        <v>3</v>
      </c>
      <c r="C4" s="141"/>
      <c r="D4" s="141"/>
    </row>
    <row r="5" spans="2:4" x14ac:dyDescent="0.3">
      <c r="C5" s="2" t="s">
        <v>4</v>
      </c>
      <c r="D5" s="3" t="s">
        <v>5</v>
      </c>
    </row>
    <row r="6" spans="2:4" x14ac:dyDescent="0.3">
      <c r="C6" s="3" t="s">
        <v>6</v>
      </c>
      <c r="D6" s="3" t="s">
        <v>7</v>
      </c>
    </row>
    <row r="7" spans="2:4" x14ac:dyDescent="0.3">
      <c r="C7" s="3" t="s">
        <v>8</v>
      </c>
      <c r="D7" s="3" t="s">
        <v>9</v>
      </c>
    </row>
    <row r="8" spans="2:4" x14ac:dyDescent="0.3">
      <c r="C8" s="4" t="s">
        <v>10</v>
      </c>
      <c r="D8" s="3" t="s">
        <v>11</v>
      </c>
    </row>
    <row r="9" spans="2:4" x14ac:dyDescent="0.3">
      <c r="C9" s="3" t="s">
        <v>12</v>
      </c>
      <c r="D9" s="3" t="s">
        <v>13</v>
      </c>
    </row>
    <row r="10" spans="2:4" x14ac:dyDescent="0.3">
      <c r="C10" s="3" t="s">
        <v>14</v>
      </c>
      <c r="D10" s="3" t="s">
        <v>15</v>
      </c>
    </row>
    <row r="12" spans="2:4" ht="14.25" customHeight="1" x14ac:dyDescent="0.3">
      <c r="B12" s="141" t="s">
        <v>16</v>
      </c>
      <c r="C12" s="141"/>
      <c r="D12" s="141"/>
    </row>
    <row r="13" spans="2:4" x14ac:dyDescent="0.3">
      <c r="C13" s="5" t="s">
        <v>17</v>
      </c>
      <c r="D13" s="3" t="s">
        <v>18</v>
      </c>
    </row>
    <row r="14" spans="2:4" ht="27" customHeight="1" x14ac:dyDescent="0.3">
      <c r="C14" s="5" t="s">
        <v>19</v>
      </c>
      <c r="D14" s="3" t="s">
        <v>20</v>
      </c>
    </row>
    <row r="15" spans="2:4" x14ac:dyDescent="0.3">
      <c r="C15" s="5" t="s">
        <v>21</v>
      </c>
      <c r="D15" s="3" t="s">
        <v>22</v>
      </c>
    </row>
    <row r="16" spans="2:4" ht="27" customHeight="1" x14ac:dyDescent="0.3">
      <c r="C16" s="5" t="s">
        <v>23</v>
      </c>
      <c r="D16" s="3" t="s">
        <v>24</v>
      </c>
    </row>
    <row r="17" spans="2:4" ht="27" customHeight="1" x14ac:dyDescent="0.3">
      <c r="C17" s="5" t="s">
        <v>25</v>
      </c>
      <c r="D17" s="3" t="s">
        <v>26</v>
      </c>
    </row>
    <row r="18" spans="2:4" x14ac:dyDescent="0.3">
      <c r="C18" s="5" t="s">
        <v>27</v>
      </c>
      <c r="D18" s="3" t="s">
        <v>28</v>
      </c>
    </row>
    <row r="20" spans="2:4" ht="14.25" customHeight="1" x14ac:dyDescent="0.3">
      <c r="B20" s="141" t="s">
        <v>29</v>
      </c>
      <c r="C20" s="141"/>
      <c r="D20" s="141"/>
    </row>
    <row r="21" spans="2:4" x14ac:dyDescent="0.3">
      <c r="C21" s="3" t="s">
        <v>30</v>
      </c>
      <c r="D21" s="3" t="s">
        <v>31</v>
      </c>
    </row>
    <row r="22" spans="2:4" x14ac:dyDescent="0.3">
      <c r="C22" s="3" t="s">
        <v>32</v>
      </c>
      <c r="D22" s="3" t="s">
        <v>33</v>
      </c>
    </row>
    <row r="23" spans="2:4" x14ac:dyDescent="0.3">
      <c r="C23" s="3" t="s">
        <v>34</v>
      </c>
      <c r="D23" s="3" t="s">
        <v>35</v>
      </c>
    </row>
    <row r="24" spans="2:4" x14ac:dyDescent="0.3">
      <c r="C24" s="3" t="s">
        <v>36</v>
      </c>
      <c r="D24" s="3" t="s">
        <v>37</v>
      </c>
    </row>
    <row r="25" spans="2:4" x14ac:dyDescent="0.3">
      <c r="C25" s="3" t="s">
        <v>38</v>
      </c>
      <c r="D25" s="3" t="s">
        <v>39</v>
      </c>
    </row>
    <row r="26" spans="2:4" x14ac:dyDescent="0.3">
      <c r="C26" s="3" t="s">
        <v>40</v>
      </c>
      <c r="D26" s="3" t="s">
        <v>41</v>
      </c>
    </row>
    <row r="28" spans="2:4" x14ac:dyDescent="0.3">
      <c r="C28" s="6" t="s">
        <v>42</v>
      </c>
      <c r="D28" s="6" t="s">
        <v>43</v>
      </c>
    </row>
    <row r="30" spans="2:4" ht="14.25" customHeight="1" x14ac:dyDescent="0.3">
      <c r="B30" s="141" t="s">
        <v>44</v>
      </c>
      <c r="C30" s="141"/>
      <c r="D30" s="141"/>
    </row>
    <row r="31" spans="2:4" x14ac:dyDescent="0.3">
      <c r="C31" s="7" t="s">
        <v>45</v>
      </c>
      <c r="D31" s="8" t="str">
        <f>IF('Prognoza PK klienta'!B191=0,"OK","BŁĄD – bilans się nie zgadza")</f>
        <v>OK</v>
      </c>
    </row>
    <row r="32" spans="2:4" x14ac:dyDescent="0.3">
      <c r="C32" s="7" t="s">
        <v>46</v>
      </c>
      <c r="D32" s="8" t="str">
        <f>IF('Prognoza PK klienta'!B226=0,"OK","BŁĄD – sprawdź rachunek przepływów")</f>
        <v>OK</v>
      </c>
    </row>
    <row r="33" spans="2:4" x14ac:dyDescent="0.3">
      <c r="C33" s="7" t="s">
        <v>47</v>
      </c>
      <c r="D33" s="8" t="str">
        <f>IF('Prognoza PK klienta'!M4="","BRAK – uzupełnij wiersz 4","OK")</f>
        <v>OK</v>
      </c>
    </row>
    <row r="34" spans="2:4" x14ac:dyDescent="0.3">
      <c r="C34" s="7" t="s">
        <v>48</v>
      </c>
      <c r="D34" s="8" t="str">
        <f>IF(COUNTBLANK('Prognoza PK klienta'!M70:U70)&gt;0,"BRAK – uzupełnij stawkę podatku","OK")</f>
        <v>OK</v>
      </c>
    </row>
    <row r="35" spans="2:4" x14ac:dyDescent="0.3">
      <c r="C35" s="7" t="s">
        <v>49</v>
      </c>
      <c r="D35" s="8" t="str">
        <f>IF(SUM('Prognoza PK klienta'!P62:U62)=0,"UWAGA – prognoza nie zawiera odsetek","OK")</f>
        <v>UWAGA – prognoza nie zawiera odsetek</v>
      </c>
    </row>
    <row r="36" spans="2:4" x14ac:dyDescent="0.3">
      <c r="C36" s="7" t="s">
        <v>50</v>
      </c>
      <c r="D36" s="8" t="str">
        <f>IF('Kredyt TISE'!D5=0,"BRAK – uzupełnij zakładkę Kredyt TISE","OK")</f>
        <v>BRAK – uzupełnij zakładkę Kredyt TISE</v>
      </c>
    </row>
    <row r="37" spans="2:4" x14ac:dyDescent="0.3">
      <c r="C37" s="7" t="s">
        <v>51</v>
      </c>
      <c r="D37" s="8" t="str">
        <f>IF(SUM('Kredyt TISE'!D35:V35)=0,"OK","BŁĄD – zgłoś do TISE")</f>
        <v>OK</v>
      </c>
    </row>
    <row r="38" spans="2:4" x14ac:dyDescent="0.3">
      <c r="C38" s="7" t="s">
        <v>52</v>
      </c>
      <c r="D38" s="8" t="str">
        <f>IF('Kredyt TISE'!D9&gt;='Kredyt TISE'!D8,"BŁĄD – karencja nie może być dłuższa niż okres kredytowania","OK")</f>
        <v>OK</v>
      </c>
    </row>
    <row r="39" spans="2:4" ht="14.25" customHeight="1" x14ac:dyDescent="0.3">
      <c r="B39" s="141" t="s">
        <v>53</v>
      </c>
      <c r="C39" s="141"/>
      <c r="D39" s="141"/>
    </row>
    <row r="40" spans="2:4" x14ac:dyDescent="0.3">
      <c r="C40" s="3" t="s">
        <v>54</v>
      </c>
      <c r="D40" s="3" t="s">
        <v>55</v>
      </c>
    </row>
    <row r="41" spans="2:4" x14ac:dyDescent="0.3">
      <c r="C41" s="3" t="s">
        <v>56</v>
      </c>
      <c r="D41" s="3" t="s">
        <v>57</v>
      </c>
    </row>
    <row r="42" spans="2:4" x14ac:dyDescent="0.3">
      <c r="C42" s="3" t="s">
        <v>58</v>
      </c>
      <c r="D42" s="3" t="s">
        <v>59</v>
      </c>
    </row>
    <row r="43" spans="2:4" x14ac:dyDescent="0.3">
      <c r="C43" s="3" t="s">
        <v>60</v>
      </c>
      <c r="D43" s="3" t="s">
        <v>61</v>
      </c>
    </row>
    <row r="44" spans="2:4" x14ac:dyDescent="0.3">
      <c r="C44" s="3" t="s">
        <v>62</v>
      </c>
      <c r="D44" s="3" t="s">
        <v>63</v>
      </c>
    </row>
    <row r="45" spans="2:4" x14ac:dyDescent="0.3">
      <c r="C45" s="3" t="s">
        <v>64</v>
      </c>
      <c r="D45" s="3" t="s">
        <v>65</v>
      </c>
    </row>
    <row r="48" spans="2:4" x14ac:dyDescent="0.3">
      <c r="B48" s="138" t="s">
        <v>66</v>
      </c>
      <c r="C48" s="138"/>
      <c r="D48" s="138"/>
    </row>
    <row r="49" spans="2:4" ht="41.25" customHeight="1" x14ac:dyDescent="0.3">
      <c r="C49" s="5" t="s">
        <v>67</v>
      </c>
      <c r="D49" s="9" t="s">
        <v>68</v>
      </c>
    </row>
    <row r="50" spans="2:4" ht="27" customHeight="1" x14ac:dyDescent="0.3">
      <c r="C50" s="5" t="s">
        <v>69</v>
      </c>
      <c r="D50" s="9" t="s">
        <v>70</v>
      </c>
    </row>
    <row r="51" spans="2:4" ht="27" customHeight="1" x14ac:dyDescent="0.3">
      <c r="C51" s="5" t="s">
        <v>71</v>
      </c>
      <c r="D51" s="9" t="s">
        <v>72</v>
      </c>
    </row>
    <row r="52" spans="2:4" ht="27" customHeight="1" x14ac:dyDescent="0.3">
      <c r="C52" s="5" t="s">
        <v>73</v>
      </c>
      <c r="D52" s="9" t="s">
        <v>74</v>
      </c>
    </row>
    <row r="53" spans="2:4" ht="27" customHeight="1" x14ac:dyDescent="0.3">
      <c r="C53" s="5" t="s">
        <v>75</v>
      </c>
      <c r="D53" s="9" t="s">
        <v>76</v>
      </c>
    </row>
    <row r="54" spans="2:4" x14ac:dyDescent="0.3">
      <c r="C54" s="5" t="s">
        <v>77</v>
      </c>
      <c r="D54" s="9" t="s">
        <v>78</v>
      </c>
    </row>
    <row r="55" spans="2:4" ht="27" customHeight="1" x14ac:dyDescent="0.3">
      <c r="C55" s="5" t="s">
        <v>79</v>
      </c>
      <c r="D55" s="9" t="s">
        <v>80</v>
      </c>
    </row>
    <row r="56" spans="2:4" x14ac:dyDescent="0.3">
      <c r="C56" s="5" t="s">
        <v>81</v>
      </c>
      <c r="D56" s="9" t="s">
        <v>82</v>
      </c>
    </row>
    <row r="57" spans="2:4" x14ac:dyDescent="0.3">
      <c r="B57" s="142" t="s">
        <v>83</v>
      </c>
      <c r="C57" s="142"/>
      <c r="D57" s="142"/>
    </row>
    <row r="58" spans="2:4" ht="244.5" customHeight="1" x14ac:dyDescent="0.3">
      <c r="C58" s="10" t="s">
        <v>84</v>
      </c>
      <c r="D58" s="11" t="s">
        <v>85</v>
      </c>
    </row>
    <row r="60" spans="2:4" x14ac:dyDescent="0.3">
      <c r="C60" s="12"/>
    </row>
  </sheetData>
  <sheetProtection password="CE28" sheet="1" objects="1" scenarios="1"/>
  <mergeCells count="9">
    <mergeCell ref="B30:D30"/>
    <mergeCell ref="B39:D39"/>
    <mergeCell ref="B48:D48"/>
    <mergeCell ref="B57:D57"/>
    <mergeCell ref="B1:D1"/>
    <mergeCell ref="B2:D2"/>
    <mergeCell ref="B4:D4"/>
    <mergeCell ref="B12:D12"/>
    <mergeCell ref="B20:D20"/>
  </mergeCells>
  <conditionalFormatting sqref="D31:D37">
    <cfRule type="expression" dxfId="12" priority="2">
      <formula>LEFT(D31,2)="OK"</formula>
    </cfRule>
    <cfRule type="expression" dxfId="11" priority="3">
      <formula>LEFT(D31,2)&lt;&gt;"OK"</formula>
    </cfRule>
  </conditionalFormatting>
  <pageMargins left="0.75" right="0.75" top="1" bottom="1" header="0.511811023622047" footer="0.511811023622047"/>
  <pageSetup paperSize="9" fitToHeight="0" orientation="portrait" horizontalDpi="300" verticalDpi="30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pageSetUpPr fitToPage="1"/>
  </sheetPr>
  <dimension ref="A1:XFC239"/>
  <sheetViews>
    <sheetView showGridLines="0" tabSelected="1" zoomScale="80" zoomScaleNormal="80" workbookViewId="0">
      <pane xSplit="12" ySplit="7" topLeftCell="M29" activePane="bottomRight" state="frozen"/>
      <selection pane="topRight" activeCell="M1" sqref="M1"/>
      <selection pane="bottomLeft" activeCell="A11" sqref="A11"/>
      <selection pane="bottomRight" activeCell="M100" sqref="M100"/>
    </sheetView>
  </sheetViews>
  <sheetFormatPr defaultColWidth="8.6640625" defaultRowHeight="14.4" zeroHeight="1" x14ac:dyDescent="0.3"/>
  <cols>
    <col min="1" max="1" width="2.44140625" hidden="1" customWidth="1"/>
    <col min="2" max="2" width="7.6640625" customWidth="1"/>
    <col min="3" max="4" width="2.44140625" customWidth="1"/>
    <col min="5" max="5" width="5.5546875" customWidth="1"/>
    <col min="6" max="6" width="13.33203125" customWidth="1"/>
    <col min="7" max="7" width="9.33203125" customWidth="1"/>
    <col min="8" max="8" width="8.5546875" customWidth="1"/>
    <col min="9" max="9" width="34.44140625" customWidth="1"/>
    <col min="10" max="10" width="10.6640625" hidden="1" customWidth="1"/>
    <col min="11" max="11" width="4.33203125" customWidth="1"/>
    <col min="12" max="21" width="14.6640625" customWidth="1"/>
    <col min="22" max="31" width="12.6640625" hidden="1" customWidth="1"/>
    <col min="32" max="16383" width="8.6640625" hidden="1"/>
    <col min="16384" max="16384" width="2.44140625" hidden="1" customWidth="1"/>
  </cols>
  <sheetData>
    <row r="1" spans="1:31" ht="33.75" customHeight="1" x14ac:dyDescent="0.3">
      <c r="B1" s="139" t="s">
        <v>86</v>
      </c>
      <c r="C1" s="139"/>
      <c r="D1" s="139"/>
      <c r="E1" s="139"/>
      <c r="F1" s="139"/>
      <c r="G1" s="139"/>
      <c r="H1" s="139"/>
      <c r="I1" s="139"/>
      <c r="M1" s="13" t="s">
        <v>87</v>
      </c>
      <c r="N1" s="145"/>
      <c r="O1" s="145"/>
      <c r="P1" s="145"/>
      <c r="Q1" s="145"/>
      <c r="R1" s="14" t="s">
        <v>88</v>
      </c>
      <c r="S1" s="146"/>
      <c r="T1" s="146"/>
      <c r="U1" s="146"/>
    </row>
    <row r="2" spans="1:31" ht="15" customHeight="1" x14ac:dyDescent="0.3">
      <c r="D2" s="15"/>
      <c r="E2" s="16" t="s">
        <v>89</v>
      </c>
      <c r="F2" s="15"/>
      <c r="G2" s="15"/>
      <c r="K2" s="17"/>
      <c r="L2" s="18" t="s">
        <v>90</v>
      </c>
      <c r="M2" s="17"/>
      <c r="R2" s="19"/>
      <c r="S2" s="20" t="s">
        <v>91</v>
      </c>
    </row>
    <row r="3" spans="1:31" ht="18" customHeight="1" x14ac:dyDescent="0.3">
      <c r="L3" s="21" t="s">
        <v>92</v>
      </c>
      <c r="M3" s="21" t="s">
        <v>93</v>
      </c>
      <c r="N3" s="21" t="s">
        <v>94</v>
      </c>
      <c r="O3" s="21"/>
      <c r="P3" s="21">
        <v>1</v>
      </c>
      <c r="Q3" s="21">
        <v>2</v>
      </c>
      <c r="R3" s="21">
        <v>3</v>
      </c>
      <c r="S3" s="21">
        <v>4</v>
      </c>
      <c r="T3" s="21">
        <v>5</v>
      </c>
      <c r="U3" s="21">
        <v>6</v>
      </c>
      <c r="V3" s="21">
        <v>7</v>
      </c>
      <c r="W3" s="21">
        <v>8</v>
      </c>
      <c r="X3" s="21">
        <v>9</v>
      </c>
      <c r="Y3" s="21">
        <v>10</v>
      </c>
      <c r="Z3" s="21">
        <f t="shared" ref="Z3:AE3" si="0">Y3+1</f>
        <v>11</v>
      </c>
      <c r="AA3" s="21">
        <f t="shared" si="0"/>
        <v>12</v>
      </c>
      <c r="AB3" s="21">
        <f t="shared" si="0"/>
        <v>13</v>
      </c>
      <c r="AC3" s="21">
        <f t="shared" si="0"/>
        <v>14</v>
      </c>
      <c r="AD3" s="21">
        <f t="shared" si="0"/>
        <v>15</v>
      </c>
      <c r="AE3" s="21">
        <f t="shared" si="0"/>
        <v>16</v>
      </c>
    </row>
    <row r="4" spans="1:31" ht="15" customHeight="1" x14ac:dyDescent="0.3">
      <c r="B4" s="22"/>
      <c r="C4" s="22"/>
      <c r="D4" s="22"/>
      <c r="E4" s="23" t="s">
        <v>95</v>
      </c>
      <c r="F4" s="22"/>
      <c r="G4" s="22"/>
      <c r="H4" s="22"/>
      <c r="I4" s="22"/>
      <c r="J4" s="24"/>
      <c r="K4" s="25"/>
      <c r="L4" s="26">
        <v>45291</v>
      </c>
      <c r="M4" s="26">
        <v>45657</v>
      </c>
      <c r="N4" s="27">
        <f>EOMONTH(M4,12)</f>
        <v>46022</v>
      </c>
      <c r="O4" s="26">
        <v>46203</v>
      </c>
      <c r="P4" s="27">
        <f>EOMONTH(N4,12)</f>
        <v>46387</v>
      </c>
      <c r="Q4" s="27">
        <f t="shared" ref="Q4:AE4" si="1">EOMONTH(P4,12)</f>
        <v>46752</v>
      </c>
      <c r="R4" s="27">
        <f t="shared" si="1"/>
        <v>47118</v>
      </c>
      <c r="S4" s="27">
        <f t="shared" si="1"/>
        <v>47483</v>
      </c>
      <c r="T4" s="27">
        <f t="shared" si="1"/>
        <v>47848</v>
      </c>
      <c r="U4" s="27">
        <f t="shared" si="1"/>
        <v>48213</v>
      </c>
      <c r="V4" s="27">
        <f t="shared" si="1"/>
        <v>48579</v>
      </c>
      <c r="W4" s="27">
        <f t="shared" si="1"/>
        <v>48944</v>
      </c>
      <c r="X4" s="27">
        <f t="shared" si="1"/>
        <v>49309</v>
      </c>
      <c r="Y4" s="27">
        <f t="shared" si="1"/>
        <v>49674</v>
      </c>
      <c r="Z4" s="27">
        <f t="shared" si="1"/>
        <v>50040</v>
      </c>
      <c r="AA4" s="27">
        <f t="shared" si="1"/>
        <v>50405</v>
      </c>
      <c r="AB4" s="27">
        <f t="shared" si="1"/>
        <v>50770</v>
      </c>
      <c r="AC4" s="27">
        <f t="shared" si="1"/>
        <v>51135</v>
      </c>
      <c r="AD4" s="27">
        <f t="shared" si="1"/>
        <v>51501</v>
      </c>
      <c r="AE4" s="27">
        <f t="shared" si="1"/>
        <v>51866</v>
      </c>
    </row>
    <row r="5" spans="1:31" ht="15" customHeight="1" x14ac:dyDescent="0.3">
      <c r="E5" s="28" t="s">
        <v>96</v>
      </c>
      <c r="L5" s="29">
        <v>365</v>
      </c>
      <c r="M5" s="29">
        <f>IF(M4=0,0,M4-L4)</f>
        <v>366</v>
      </c>
      <c r="N5" s="29">
        <f>IF(N4=0,0,N4-M4)</f>
        <v>365</v>
      </c>
      <c r="O5" s="29">
        <f>IF(O4=0,0,O4-N4)</f>
        <v>181</v>
      </c>
      <c r="P5" s="29">
        <f>IF(P4=0,0,P4-N4)</f>
        <v>365</v>
      </c>
      <c r="Q5" s="29">
        <f t="shared" ref="Q5:AE5" si="2">IF(Q4=0,0,Q4-P4)</f>
        <v>365</v>
      </c>
      <c r="R5" s="29">
        <f t="shared" si="2"/>
        <v>366</v>
      </c>
      <c r="S5" s="29">
        <f t="shared" si="2"/>
        <v>365</v>
      </c>
      <c r="T5" s="29">
        <f t="shared" si="2"/>
        <v>365</v>
      </c>
      <c r="U5" s="29">
        <f t="shared" si="2"/>
        <v>365</v>
      </c>
      <c r="V5" s="29">
        <f t="shared" si="2"/>
        <v>366</v>
      </c>
      <c r="W5" s="29">
        <f t="shared" si="2"/>
        <v>365</v>
      </c>
      <c r="X5" s="29">
        <f t="shared" si="2"/>
        <v>365</v>
      </c>
      <c r="Y5" s="29">
        <f t="shared" si="2"/>
        <v>365</v>
      </c>
      <c r="Z5" s="29">
        <f t="shared" si="2"/>
        <v>366</v>
      </c>
      <c r="AA5" s="29">
        <f t="shared" si="2"/>
        <v>365</v>
      </c>
      <c r="AB5" s="29">
        <f t="shared" si="2"/>
        <v>365</v>
      </c>
      <c r="AC5" s="29">
        <f t="shared" si="2"/>
        <v>365</v>
      </c>
      <c r="AD5" s="29">
        <f t="shared" si="2"/>
        <v>366</v>
      </c>
      <c r="AE5" s="29">
        <f t="shared" si="2"/>
        <v>365</v>
      </c>
    </row>
    <row r="6" spans="1:31" ht="15" customHeight="1" x14ac:dyDescent="0.3">
      <c r="E6" s="28" t="s">
        <v>97</v>
      </c>
      <c r="M6" s="30" t="s">
        <v>98</v>
      </c>
      <c r="N6" s="30" t="s">
        <v>98</v>
      </c>
      <c r="O6" s="30" t="s">
        <v>99</v>
      </c>
      <c r="P6" s="30" t="s">
        <v>98</v>
      </c>
      <c r="Q6" s="30" t="s">
        <v>98</v>
      </c>
      <c r="R6" s="30" t="s">
        <v>98</v>
      </c>
      <c r="S6" s="30" t="s">
        <v>98</v>
      </c>
      <c r="T6" s="30" t="s">
        <v>98</v>
      </c>
      <c r="U6" s="30" t="s">
        <v>98</v>
      </c>
      <c r="V6" s="30" t="s">
        <v>98</v>
      </c>
      <c r="W6" s="30" t="s">
        <v>98</v>
      </c>
      <c r="X6" s="30" t="s">
        <v>98</v>
      </c>
      <c r="Y6" s="30" t="s">
        <v>98</v>
      </c>
      <c r="Z6" s="30" t="s">
        <v>98</v>
      </c>
      <c r="AA6" s="30" t="s">
        <v>98</v>
      </c>
      <c r="AB6" s="30" t="s">
        <v>98</v>
      </c>
      <c r="AC6" s="30" t="s">
        <v>98</v>
      </c>
      <c r="AD6" s="30" t="s">
        <v>98</v>
      </c>
      <c r="AE6" s="30" t="s">
        <v>98</v>
      </c>
    </row>
    <row r="7" spans="1:31" ht="15" customHeight="1" x14ac:dyDescent="0.3">
      <c r="E7" s="28" t="s">
        <v>100</v>
      </c>
      <c r="M7" s="30" t="s">
        <v>101</v>
      </c>
      <c r="N7" s="30" t="s">
        <v>101</v>
      </c>
      <c r="O7" s="30" t="s">
        <v>101</v>
      </c>
      <c r="P7" s="30" t="s">
        <v>102</v>
      </c>
      <c r="Q7" s="30" t="s">
        <v>102</v>
      </c>
      <c r="R7" s="30" t="s">
        <v>102</v>
      </c>
      <c r="S7" s="30" t="s">
        <v>102</v>
      </c>
      <c r="T7" s="30" t="s">
        <v>102</v>
      </c>
      <c r="U7" s="30" t="s">
        <v>102</v>
      </c>
      <c r="V7" s="30" t="s">
        <v>102</v>
      </c>
      <c r="W7" s="30" t="s">
        <v>102</v>
      </c>
      <c r="X7" s="30" t="s">
        <v>102</v>
      </c>
      <c r="Y7" s="30" t="s">
        <v>102</v>
      </c>
      <c r="Z7" s="30" t="s">
        <v>102</v>
      </c>
      <c r="AA7" s="30" t="s">
        <v>102</v>
      </c>
      <c r="AB7" s="30" t="s">
        <v>102</v>
      </c>
      <c r="AC7" s="30" t="s">
        <v>102</v>
      </c>
      <c r="AD7" s="30" t="s">
        <v>102</v>
      </c>
      <c r="AE7" s="30" t="s">
        <v>102</v>
      </c>
    </row>
    <row r="8" spans="1:31" ht="6.75" hidden="1" customHeight="1" x14ac:dyDescent="0.3">
      <c r="M8" s="31"/>
      <c r="N8" s="31"/>
      <c r="O8" s="31"/>
      <c r="P8" s="31"/>
      <c r="Q8" s="31"/>
      <c r="R8" s="31"/>
      <c r="S8" s="31"/>
      <c r="T8" s="31"/>
      <c r="U8" s="31"/>
      <c r="V8" s="31"/>
      <c r="W8" s="31"/>
      <c r="X8" s="31"/>
      <c r="Y8" s="31"/>
      <c r="Z8" s="31"/>
      <c r="AA8" s="31"/>
      <c r="AB8" s="31"/>
      <c r="AC8" s="31"/>
      <c r="AD8" s="31"/>
      <c r="AE8" s="31"/>
    </row>
    <row r="9" spans="1:31" ht="6.75" hidden="1" customHeight="1" x14ac:dyDescent="0.3">
      <c r="M9" s="31"/>
      <c r="N9" s="31"/>
      <c r="O9" s="31"/>
      <c r="P9" s="31"/>
      <c r="Q9" s="31"/>
      <c r="R9" s="31"/>
      <c r="S9" s="31"/>
      <c r="T9" s="31"/>
      <c r="U9" s="31"/>
      <c r="V9" s="31"/>
      <c r="W9" s="31"/>
      <c r="X9" s="31"/>
      <c r="Y9" s="31"/>
      <c r="Z9" s="31"/>
      <c r="AA9" s="31"/>
      <c r="AB9" s="31"/>
      <c r="AC9" s="31"/>
      <c r="AD9" s="31"/>
      <c r="AE9" s="31"/>
    </row>
    <row r="10" spans="1:31" ht="6.75" hidden="1" customHeight="1" x14ac:dyDescent="0.3">
      <c r="M10" s="31"/>
      <c r="N10" s="31"/>
      <c r="O10" s="31"/>
      <c r="P10" s="31"/>
      <c r="Q10" s="31"/>
      <c r="R10" s="31"/>
      <c r="S10" s="31"/>
      <c r="T10" s="31"/>
      <c r="U10" s="31"/>
      <c r="V10" s="31"/>
      <c r="W10" s="31"/>
      <c r="X10" s="31"/>
      <c r="Y10" s="31"/>
      <c r="Z10" s="31"/>
      <c r="AA10" s="31"/>
      <c r="AB10" s="31"/>
      <c r="AC10" s="31"/>
      <c r="AD10" s="31"/>
      <c r="AE10" s="31"/>
    </row>
    <row r="11" spans="1:31" s="34" customFormat="1" ht="18" customHeight="1" x14ac:dyDescent="0.3">
      <c r="A11" s="32"/>
      <c r="B11" s="32"/>
      <c r="C11" s="32"/>
      <c r="D11" s="32" t="s">
        <v>103</v>
      </c>
      <c r="E11" s="32"/>
      <c r="F11" s="32"/>
      <c r="G11" s="32"/>
      <c r="H11" s="32"/>
      <c r="I11" s="32"/>
      <c r="J11" s="33"/>
      <c r="K11" s="32"/>
      <c r="L11" s="32"/>
      <c r="M11" s="33"/>
      <c r="N11" s="33"/>
      <c r="O11" s="33"/>
      <c r="P11" s="33"/>
      <c r="Q11" s="33"/>
      <c r="R11" s="33"/>
      <c r="S11" s="33"/>
      <c r="T11" s="33"/>
      <c r="U11" s="33"/>
      <c r="V11" s="33"/>
      <c r="W11" s="33"/>
      <c r="X11" s="33"/>
      <c r="Y11" s="33"/>
      <c r="Z11" s="33"/>
      <c r="AA11" s="33"/>
      <c r="AB11" s="33"/>
      <c r="AC11" s="33"/>
      <c r="AD11" s="33"/>
      <c r="AE11" s="33"/>
    </row>
    <row r="12" spans="1:31" s="41" customFormat="1" ht="15" customHeight="1" x14ac:dyDescent="0.3">
      <c r="A12" s="35">
        <v>1</v>
      </c>
      <c r="B12" s="36"/>
      <c r="C12" s="37"/>
      <c r="D12" s="37"/>
      <c r="E12" s="38"/>
      <c r="F12" s="38" t="s">
        <v>104</v>
      </c>
      <c r="G12" s="38"/>
      <c r="H12" s="38"/>
      <c r="I12" s="38"/>
      <c r="J12" s="22">
        <f t="shared" ref="J12:J19" si="3">SUM(M12:AE12)</f>
        <v>0</v>
      </c>
      <c r="K12" s="37"/>
      <c r="L12" s="39"/>
      <c r="M12" s="40"/>
      <c r="N12" s="35"/>
      <c r="O12" s="35"/>
      <c r="P12" s="35"/>
      <c r="Q12" s="35"/>
      <c r="R12" s="35"/>
      <c r="S12" s="35"/>
      <c r="T12" s="35"/>
      <c r="U12" s="35"/>
    </row>
    <row r="13" spans="1:31" ht="15" customHeight="1" x14ac:dyDescent="0.3">
      <c r="A13">
        <v>1</v>
      </c>
      <c r="F13" t="s">
        <v>105</v>
      </c>
      <c r="J13" s="42">
        <f t="shared" si="3"/>
        <v>0</v>
      </c>
      <c r="M13" s="40"/>
      <c r="N13" s="35"/>
      <c r="O13" s="35"/>
      <c r="P13" s="35"/>
      <c r="Q13" s="35"/>
      <c r="R13" s="35"/>
      <c r="S13" s="35"/>
      <c r="T13" s="35"/>
      <c r="U13" s="35"/>
      <c r="V13" s="35"/>
      <c r="W13" s="35"/>
      <c r="X13" s="35"/>
      <c r="Y13" s="35"/>
      <c r="Z13" s="35"/>
      <c r="AA13" s="35"/>
      <c r="AB13" s="35"/>
      <c r="AC13" s="35"/>
      <c r="AD13" s="35"/>
      <c r="AE13" s="35"/>
    </row>
    <row r="14" spans="1:31" ht="15" customHeight="1" x14ac:dyDescent="0.3">
      <c r="A14">
        <v>1</v>
      </c>
      <c r="F14" t="s">
        <v>106</v>
      </c>
      <c r="J14" s="42">
        <f t="shared" si="3"/>
        <v>0</v>
      </c>
      <c r="M14" s="40"/>
      <c r="N14" s="35"/>
      <c r="O14" s="35"/>
      <c r="P14" s="35"/>
      <c r="Q14" s="35"/>
      <c r="R14" s="35"/>
      <c r="S14" s="35"/>
      <c r="T14" s="35"/>
      <c r="U14" s="35"/>
      <c r="V14" s="35"/>
      <c r="W14" s="35"/>
      <c r="X14" s="35"/>
      <c r="Y14" s="35"/>
      <c r="Z14" s="35"/>
      <c r="AA14" s="35"/>
      <c r="AB14" s="35"/>
      <c r="AC14" s="35"/>
      <c r="AD14" s="35"/>
      <c r="AE14" s="35"/>
    </row>
    <row r="15" spans="1:31" ht="15" customHeight="1" x14ac:dyDescent="0.3">
      <c r="A15">
        <v>1</v>
      </c>
      <c r="F15" t="s">
        <v>107</v>
      </c>
      <c r="J15" s="42">
        <f t="shared" si="3"/>
        <v>0</v>
      </c>
      <c r="M15" s="40"/>
      <c r="N15" s="35"/>
      <c r="O15" s="35"/>
      <c r="P15" s="35"/>
      <c r="Q15" s="35"/>
      <c r="R15" s="35"/>
      <c r="S15" s="35"/>
      <c r="T15" s="35"/>
      <c r="U15" s="35"/>
      <c r="V15" s="35"/>
      <c r="W15" s="35"/>
      <c r="X15" s="35"/>
      <c r="Y15" s="35"/>
      <c r="Z15" s="35"/>
      <c r="AA15" s="35"/>
      <c r="AB15" s="35"/>
      <c r="AC15" s="35"/>
      <c r="AD15" s="35"/>
      <c r="AE15" s="35"/>
    </row>
    <row r="16" spans="1:31" ht="15" customHeight="1" x14ac:dyDescent="0.3">
      <c r="A16">
        <v>1</v>
      </c>
      <c r="F16" s="43" t="s">
        <v>108</v>
      </c>
      <c r="J16" s="42">
        <f t="shared" si="3"/>
        <v>0</v>
      </c>
      <c r="M16" s="40"/>
      <c r="N16" s="35"/>
      <c r="O16" s="35"/>
      <c r="P16" s="35"/>
      <c r="Q16" s="35"/>
      <c r="R16" s="35"/>
      <c r="S16" s="35"/>
      <c r="T16" s="35"/>
      <c r="U16" s="35"/>
      <c r="V16" s="35"/>
      <c r="W16" s="35"/>
      <c r="X16" s="35"/>
      <c r="Y16" s="35"/>
      <c r="Z16" s="35"/>
      <c r="AA16" s="35"/>
      <c r="AB16" s="35"/>
      <c r="AC16" s="35"/>
      <c r="AD16" s="35"/>
      <c r="AE16" s="35"/>
    </row>
    <row r="17" spans="1:31" ht="15" customHeight="1" x14ac:dyDescent="0.3">
      <c r="A17">
        <v>1</v>
      </c>
      <c r="F17" s="43" t="s">
        <v>108</v>
      </c>
      <c r="J17" s="42">
        <f t="shared" si="3"/>
        <v>0</v>
      </c>
      <c r="M17" s="40"/>
      <c r="N17" s="35"/>
      <c r="O17" s="35"/>
      <c r="P17" s="35"/>
      <c r="Q17" s="35"/>
      <c r="R17" s="35"/>
      <c r="S17" s="35"/>
      <c r="T17" s="35"/>
      <c r="U17" s="35"/>
      <c r="V17" s="35"/>
      <c r="W17" s="35"/>
      <c r="X17" s="35"/>
      <c r="Y17" s="35"/>
      <c r="Z17" s="35"/>
      <c r="AA17" s="35"/>
      <c r="AB17" s="35"/>
      <c r="AC17" s="35"/>
      <c r="AD17" s="35"/>
      <c r="AE17" s="35"/>
    </row>
    <row r="18" spans="1:31" ht="15" customHeight="1" x14ac:dyDescent="0.3">
      <c r="A18">
        <v>1</v>
      </c>
      <c r="F18" s="43" t="s">
        <v>108</v>
      </c>
      <c r="J18" s="42">
        <f t="shared" si="3"/>
        <v>0</v>
      </c>
      <c r="M18" s="40"/>
      <c r="N18" s="35"/>
      <c r="O18" s="35"/>
      <c r="P18" s="35"/>
      <c r="Q18" s="35"/>
      <c r="R18" s="35"/>
      <c r="S18" s="35"/>
      <c r="T18" s="35"/>
      <c r="U18" s="35"/>
      <c r="V18" s="35"/>
      <c r="W18" s="35"/>
      <c r="X18" s="35"/>
      <c r="Y18" s="35"/>
      <c r="Z18" s="35"/>
      <c r="AA18" s="35"/>
      <c r="AB18" s="35"/>
      <c r="AC18" s="35"/>
      <c r="AD18" s="35"/>
      <c r="AE18" s="35"/>
    </row>
    <row r="19" spans="1:31" s="34" customFormat="1" ht="15" customHeight="1" x14ac:dyDescent="0.3">
      <c r="A19" s="44"/>
      <c r="B19" s="45"/>
      <c r="C19" s="45"/>
      <c r="D19" s="45"/>
      <c r="E19" s="45" t="s">
        <v>109</v>
      </c>
      <c r="F19" s="45"/>
      <c r="G19" s="45"/>
      <c r="H19" s="45"/>
      <c r="I19" s="45"/>
      <c r="J19" s="46">
        <f t="shared" si="3"/>
        <v>0</v>
      </c>
      <c r="K19" s="17"/>
      <c r="L19" s="46"/>
      <c r="M19" s="47">
        <f t="shared" ref="M19:AE19" si="4">SUM(M12:M18)</f>
        <v>0</v>
      </c>
      <c r="N19" s="48">
        <f t="shared" si="4"/>
        <v>0</v>
      </c>
      <c r="O19" s="48">
        <f t="shared" si="4"/>
        <v>0</v>
      </c>
      <c r="P19" s="48">
        <f t="shared" si="4"/>
        <v>0</v>
      </c>
      <c r="Q19" s="48">
        <f t="shared" si="4"/>
        <v>0</v>
      </c>
      <c r="R19" s="48">
        <f t="shared" si="4"/>
        <v>0</v>
      </c>
      <c r="S19" s="48">
        <f t="shared" si="4"/>
        <v>0</v>
      </c>
      <c r="T19" s="48">
        <f t="shared" si="4"/>
        <v>0</v>
      </c>
      <c r="U19" s="48">
        <f t="shared" si="4"/>
        <v>0</v>
      </c>
      <c r="V19" s="48">
        <f t="shared" si="4"/>
        <v>0</v>
      </c>
      <c r="W19" s="48">
        <f t="shared" si="4"/>
        <v>0</v>
      </c>
      <c r="X19" s="48">
        <f t="shared" si="4"/>
        <v>0</v>
      </c>
      <c r="Y19" s="48">
        <f t="shared" si="4"/>
        <v>0</v>
      </c>
      <c r="Z19" s="48">
        <f t="shared" si="4"/>
        <v>0</v>
      </c>
      <c r="AA19" s="48">
        <f t="shared" si="4"/>
        <v>0</v>
      </c>
      <c r="AB19" s="48">
        <f t="shared" si="4"/>
        <v>0</v>
      </c>
      <c r="AC19" s="48">
        <f t="shared" si="4"/>
        <v>0</v>
      </c>
      <c r="AD19" s="48">
        <f t="shared" si="4"/>
        <v>0</v>
      </c>
      <c r="AE19" s="48">
        <f t="shared" si="4"/>
        <v>0</v>
      </c>
    </row>
    <row r="20" spans="1:31" s="49" customFormat="1" ht="12.75" customHeight="1" x14ac:dyDescent="0.3">
      <c r="F20" s="50" t="s">
        <v>110</v>
      </c>
      <c r="M20" s="51" t="str">
        <f>IFERROR(M19/L19-1,"")</f>
        <v/>
      </c>
      <c r="N20" s="51" t="str">
        <f>IFERROR(N19/M19-1,"")</f>
        <v/>
      </c>
      <c r="O20" s="51" t="str">
        <f>IFERROR((O19*N5/O5)/N19-1,"")</f>
        <v/>
      </c>
      <c r="P20" s="52" t="str">
        <f>IFERROR(P19/N19-1,"")</f>
        <v/>
      </c>
      <c r="Q20" s="51" t="str">
        <f t="shared" ref="Q20:AE20" si="5">IFERROR(Q19/P19-1,"")</f>
        <v/>
      </c>
      <c r="R20" s="51" t="str">
        <f t="shared" si="5"/>
        <v/>
      </c>
      <c r="S20" s="51" t="str">
        <f t="shared" si="5"/>
        <v/>
      </c>
      <c r="T20" s="51" t="str">
        <f t="shared" si="5"/>
        <v/>
      </c>
      <c r="U20" s="51" t="str">
        <f t="shared" si="5"/>
        <v/>
      </c>
      <c r="V20" s="51" t="str">
        <f t="shared" si="5"/>
        <v/>
      </c>
      <c r="W20" s="51" t="str">
        <f t="shared" si="5"/>
        <v/>
      </c>
      <c r="X20" s="51" t="str">
        <f t="shared" si="5"/>
        <v/>
      </c>
      <c r="Y20" s="51" t="str">
        <f t="shared" si="5"/>
        <v/>
      </c>
      <c r="Z20" s="51" t="str">
        <f t="shared" si="5"/>
        <v/>
      </c>
      <c r="AA20" s="51" t="str">
        <f t="shared" si="5"/>
        <v/>
      </c>
      <c r="AB20" s="51" t="str">
        <f t="shared" si="5"/>
        <v/>
      </c>
      <c r="AC20" s="51" t="str">
        <f t="shared" si="5"/>
        <v/>
      </c>
      <c r="AD20" s="51" t="str">
        <f t="shared" si="5"/>
        <v/>
      </c>
      <c r="AE20" s="51" t="str">
        <f t="shared" si="5"/>
        <v/>
      </c>
    </row>
    <row r="21" spans="1:31" ht="16.5" customHeight="1" x14ac:dyDescent="0.3">
      <c r="B21" s="53"/>
      <c r="C21" s="53"/>
      <c r="D21" s="53"/>
      <c r="E21" s="53"/>
      <c r="F21" s="54" t="s">
        <v>111</v>
      </c>
      <c r="G21" s="53"/>
      <c r="H21" s="53"/>
      <c r="I21" s="53"/>
      <c r="J21" s="55"/>
      <c r="K21" s="53"/>
      <c r="L21" s="53"/>
      <c r="M21" s="55"/>
      <c r="N21" s="55"/>
      <c r="O21" s="55"/>
      <c r="P21" s="55"/>
      <c r="Q21" s="55"/>
      <c r="R21" s="55"/>
      <c r="S21" s="55"/>
      <c r="T21" s="55"/>
      <c r="U21" s="55"/>
      <c r="V21" s="55"/>
      <c r="W21" s="55"/>
      <c r="X21" s="55"/>
      <c r="Y21" s="55"/>
      <c r="Z21" s="55"/>
      <c r="AA21" s="55"/>
      <c r="AB21" s="55"/>
      <c r="AC21" s="55"/>
      <c r="AD21" s="55"/>
      <c r="AE21" s="55"/>
    </row>
    <row r="22" spans="1:31" ht="15.75" customHeight="1" x14ac:dyDescent="0.3">
      <c r="A22">
        <v>1</v>
      </c>
      <c r="F22" t="s">
        <v>112</v>
      </c>
      <c r="J22" s="42">
        <f>SUM(M22:AE22)</f>
        <v>0</v>
      </c>
      <c r="M22" s="40"/>
      <c r="N22" s="35"/>
      <c r="O22" s="35"/>
      <c r="P22" s="35"/>
      <c r="Q22" s="35"/>
      <c r="R22" s="35"/>
      <c r="S22" s="35"/>
      <c r="T22" s="35"/>
      <c r="U22" s="35"/>
      <c r="V22" s="35"/>
      <c r="W22" s="35"/>
      <c r="X22" s="35"/>
      <c r="Y22" s="35"/>
      <c r="Z22" s="35"/>
      <c r="AA22" s="35"/>
      <c r="AB22" s="35"/>
      <c r="AC22" s="35"/>
      <c r="AD22" s="35"/>
      <c r="AE22" s="35"/>
    </row>
    <row r="23" spans="1:31" ht="15" customHeight="1" x14ac:dyDescent="0.3">
      <c r="A23">
        <v>1</v>
      </c>
      <c r="F23" t="s">
        <v>113</v>
      </c>
      <c r="J23" s="42">
        <f>SUM(M23:AE23)</f>
        <v>0</v>
      </c>
      <c r="M23" s="40"/>
      <c r="N23" s="35"/>
      <c r="O23" s="35"/>
      <c r="P23" s="35"/>
      <c r="Q23" s="35"/>
      <c r="R23" s="35"/>
      <c r="S23" s="35"/>
      <c r="T23" s="35"/>
      <c r="U23" s="35"/>
      <c r="V23" s="35"/>
      <c r="W23" s="35"/>
      <c r="X23" s="35"/>
      <c r="Y23" s="35"/>
      <c r="Z23" s="35"/>
      <c r="AA23" s="35"/>
      <c r="AB23" s="35"/>
      <c r="AC23" s="35"/>
      <c r="AD23" s="35"/>
      <c r="AE23" s="35"/>
    </row>
    <row r="24" spans="1:31" ht="15" customHeight="1" x14ac:dyDescent="0.3">
      <c r="A24">
        <v>1</v>
      </c>
      <c r="F24" t="s">
        <v>114</v>
      </c>
      <c r="J24" s="42"/>
      <c r="M24" s="40"/>
      <c r="N24" s="35"/>
      <c r="O24" s="35"/>
      <c r="P24" s="35"/>
      <c r="Q24" s="35"/>
      <c r="R24" s="35"/>
      <c r="S24" s="35"/>
      <c r="T24" s="35"/>
      <c r="U24" s="35"/>
      <c r="V24" s="35"/>
      <c r="W24" s="35"/>
      <c r="X24" s="35"/>
      <c r="Y24" s="35"/>
      <c r="Z24" s="35"/>
      <c r="AA24" s="35"/>
      <c r="AB24" s="35"/>
      <c r="AC24" s="35"/>
      <c r="AD24" s="35"/>
      <c r="AE24" s="35"/>
    </row>
    <row r="25" spans="1:31" ht="15" customHeight="1" x14ac:dyDescent="0.3">
      <c r="A25">
        <v>1</v>
      </c>
      <c r="F25" t="s">
        <v>115</v>
      </c>
      <c r="J25" s="42"/>
      <c r="M25" s="40"/>
      <c r="N25" s="35"/>
      <c r="O25" s="35"/>
      <c r="P25" s="35"/>
      <c r="Q25" s="35"/>
      <c r="R25" s="35"/>
      <c r="S25" s="35"/>
      <c r="T25" s="35"/>
      <c r="U25" s="35"/>
      <c r="V25" s="35"/>
      <c r="W25" s="35"/>
      <c r="X25" s="35"/>
      <c r="Y25" s="35"/>
      <c r="Z25" s="35"/>
      <c r="AA25" s="35"/>
      <c r="AB25" s="35"/>
      <c r="AC25" s="35"/>
      <c r="AD25" s="35"/>
      <c r="AE25" s="35"/>
    </row>
    <row r="26" spans="1:31" ht="15" customHeight="1" x14ac:dyDescent="0.3">
      <c r="A26">
        <v>1</v>
      </c>
      <c r="F26" t="s">
        <v>116</v>
      </c>
      <c r="J26" s="42"/>
      <c r="M26" s="40"/>
      <c r="N26" s="35"/>
      <c r="O26" s="35"/>
      <c r="P26" s="35"/>
      <c r="Q26" s="35"/>
      <c r="R26" s="35"/>
      <c r="S26" s="35"/>
      <c r="T26" s="35"/>
      <c r="U26" s="35"/>
      <c r="V26" s="35"/>
      <c r="W26" s="35"/>
      <c r="X26" s="35"/>
      <c r="Y26" s="35"/>
      <c r="Z26" s="35"/>
      <c r="AA26" s="35"/>
      <c r="AB26" s="35"/>
      <c r="AC26" s="35"/>
      <c r="AD26" s="35"/>
      <c r="AE26" s="35"/>
    </row>
    <row r="27" spans="1:31" ht="15" customHeight="1" x14ac:dyDescent="0.3">
      <c r="A27">
        <v>1</v>
      </c>
      <c r="F27" t="s">
        <v>117</v>
      </c>
      <c r="J27" s="42"/>
      <c r="M27" s="40"/>
      <c r="N27" s="35"/>
      <c r="O27" s="35"/>
      <c r="P27" s="35"/>
      <c r="Q27" s="35"/>
      <c r="R27" s="35"/>
      <c r="S27" s="35"/>
      <c r="T27" s="35"/>
      <c r="U27" s="35"/>
      <c r="V27" s="35"/>
      <c r="W27" s="35"/>
      <c r="X27" s="35"/>
      <c r="Y27" s="35"/>
      <c r="Z27" s="35"/>
      <c r="AA27" s="35"/>
      <c r="AB27" s="35"/>
      <c r="AC27" s="35"/>
      <c r="AD27" s="35"/>
      <c r="AE27" s="35"/>
    </row>
    <row r="28" spans="1:31" ht="15" customHeight="1" x14ac:dyDescent="0.3">
      <c r="A28">
        <v>1</v>
      </c>
      <c r="F28" t="s">
        <v>118</v>
      </c>
      <c r="J28" s="42"/>
      <c r="M28" s="40"/>
      <c r="N28" s="35"/>
      <c r="O28" s="35"/>
      <c r="P28" s="35"/>
      <c r="Q28" s="35"/>
      <c r="R28" s="35"/>
      <c r="S28" s="35"/>
      <c r="T28" s="35"/>
      <c r="U28" s="35"/>
      <c r="V28" s="35"/>
      <c r="W28" s="35"/>
      <c r="X28" s="35"/>
      <c r="Y28" s="35"/>
      <c r="Z28" s="35"/>
      <c r="AA28" s="35"/>
      <c r="AB28" s="35"/>
      <c r="AC28" s="35"/>
      <c r="AD28" s="35"/>
      <c r="AE28" s="35"/>
    </row>
    <row r="29" spans="1:31" ht="15.75" customHeight="1" x14ac:dyDescent="0.3">
      <c r="A29">
        <v>1</v>
      </c>
      <c r="F29" t="s">
        <v>119</v>
      </c>
      <c r="J29" s="42"/>
      <c r="M29" s="40"/>
      <c r="N29" s="35"/>
      <c r="O29" s="35"/>
      <c r="P29" s="35"/>
      <c r="Q29" s="35"/>
      <c r="R29" s="35"/>
      <c r="S29" s="35"/>
      <c r="T29" s="35"/>
      <c r="U29" s="35"/>
      <c r="V29" s="35"/>
      <c r="W29" s="35"/>
      <c r="X29" s="35"/>
      <c r="Y29" s="35"/>
      <c r="Z29" s="35"/>
      <c r="AA29" s="35"/>
      <c r="AB29" s="35"/>
      <c r="AC29" s="35"/>
      <c r="AD29" s="35"/>
      <c r="AE29" s="35"/>
    </row>
    <row r="30" spans="1:31" ht="16.5" customHeight="1" x14ac:dyDescent="0.3">
      <c r="B30" s="53"/>
      <c r="C30" s="53"/>
      <c r="D30" s="53"/>
      <c r="E30" s="53"/>
      <c r="F30" s="54" t="s">
        <v>120</v>
      </c>
      <c r="G30" s="53"/>
      <c r="H30" s="53"/>
      <c r="I30" s="53"/>
      <c r="J30" s="55"/>
      <c r="K30" s="53"/>
      <c r="L30" s="53"/>
      <c r="M30" s="55"/>
      <c r="N30" s="55"/>
      <c r="O30" s="55"/>
      <c r="P30" s="55"/>
      <c r="Q30" s="55"/>
      <c r="R30" s="55"/>
      <c r="S30" s="55"/>
      <c r="T30" s="55"/>
      <c r="U30" s="55"/>
      <c r="V30" s="55"/>
      <c r="W30" s="55"/>
      <c r="X30" s="55"/>
      <c r="Y30" s="55"/>
      <c r="Z30" s="55"/>
      <c r="AA30" s="55"/>
      <c r="AB30" s="55"/>
      <c r="AC30" s="55"/>
      <c r="AD30" s="55"/>
      <c r="AE30" s="55"/>
    </row>
    <row r="31" spans="1:31" ht="15.75" customHeight="1" x14ac:dyDescent="0.3">
      <c r="A31">
        <v>1</v>
      </c>
      <c r="F31" t="s">
        <v>121</v>
      </c>
      <c r="J31" s="42"/>
      <c r="M31" s="40"/>
      <c r="N31" s="35"/>
      <c r="O31" s="35"/>
      <c r="P31" s="35"/>
      <c r="Q31" s="35"/>
      <c r="R31" s="35"/>
      <c r="S31" s="35"/>
      <c r="T31" s="35"/>
      <c r="U31" s="35"/>
      <c r="V31" s="35"/>
      <c r="W31" s="35"/>
      <c r="X31" s="35"/>
      <c r="Y31" s="35"/>
      <c r="Z31" s="35"/>
      <c r="AA31" s="35"/>
      <c r="AB31" s="35"/>
      <c r="AC31" s="35"/>
      <c r="AD31" s="35"/>
      <c r="AE31" s="35"/>
    </row>
    <row r="32" spans="1:31" ht="15" customHeight="1" x14ac:dyDescent="0.3">
      <c r="A32">
        <v>1</v>
      </c>
      <c r="F32" t="s">
        <v>119</v>
      </c>
      <c r="J32" s="42"/>
      <c r="M32" s="40"/>
      <c r="N32" s="35"/>
      <c r="O32" s="35"/>
      <c r="P32" s="35"/>
      <c r="Q32" s="35"/>
      <c r="R32" s="35"/>
      <c r="S32" s="35"/>
      <c r="T32" s="35"/>
      <c r="U32" s="35"/>
      <c r="V32" s="35"/>
      <c r="W32" s="35"/>
      <c r="X32" s="35"/>
      <c r="Y32" s="35"/>
      <c r="Z32" s="35"/>
      <c r="AA32" s="35"/>
      <c r="AB32" s="35"/>
      <c r="AC32" s="35"/>
      <c r="AD32" s="35"/>
      <c r="AE32" s="35"/>
    </row>
    <row r="33" spans="1:31" ht="15" customHeight="1" x14ac:dyDescent="0.3">
      <c r="A33">
        <v>1</v>
      </c>
      <c r="F33" t="s">
        <v>122</v>
      </c>
      <c r="J33" s="42"/>
      <c r="M33" s="40"/>
      <c r="N33" s="35"/>
      <c r="O33" s="35"/>
      <c r="P33" s="35"/>
      <c r="Q33" s="35"/>
      <c r="R33" s="35"/>
      <c r="S33" s="35"/>
      <c r="T33" s="35"/>
      <c r="U33" s="35"/>
      <c r="V33" s="35"/>
      <c r="W33" s="35"/>
      <c r="X33" s="35"/>
      <c r="Y33" s="35"/>
      <c r="Z33" s="35"/>
      <c r="AA33" s="35"/>
      <c r="AB33" s="35"/>
      <c r="AC33" s="35"/>
      <c r="AD33" s="35"/>
      <c r="AE33" s="35"/>
    </row>
    <row r="34" spans="1:31" ht="15" customHeight="1" x14ac:dyDescent="0.3">
      <c r="A34">
        <v>1</v>
      </c>
      <c r="F34" t="s">
        <v>123</v>
      </c>
      <c r="J34" s="42"/>
      <c r="M34" s="40"/>
      <c r="N34" s="35"/>
      <c r="O34" s="35"/>
      <c r="P34" s="35"/>
      <c r="Q34" s="35"/>
      <c r="R34" s="35"/>
      <c r="S34" s="35"/>
      <c r="T34" s="35"/>
      <c r="U34" s="35"/>
      <c r="V34" s="35"/>
      <c r="W34" s="35"/>
      <c r="X34" s="35"/>
      <c r="Y34" s="35"/>
      <c r="Z34" s="35"/>
      <c r="AA34" s="35"/>
      <c r="AB34" s="35"/>
      <c r="AC34" s="35"/>
      <c r="AD34" s="35"/>
      <c r="AE34" s="35"/>
    </row>
    <row r="35" spans="1:31" ht="15" customHeight="1" x14ac:dyDescent="0.3">
      <c r="A35">
        <v>1</v>
      </c>
      <c r="G35" s="56" t="s">
        <v>124</v>
      </c>
      <c r="J35" s="42"/>
      <c r="M35" s="40"/>
      <c r="N35" s="35"/>
      <c r="O35" s="35"/>
      <c r="P35" s="35"/>
      <c r="Q35" s="35"/>
      <c r="R35" s="35"/>
      <c r="S35" s="35"/>
      <c r="T35" s="35"/>
      <c r="U35" s="35"/>
      <c r="V35" s="35"/>
      <c r="W35" s="35"/>
      <c r="X35" s="35"/>
      <c r="Y35" s="35"/>
      <c r="Z35" s="35"/>
      <c r="AA35" s="35"/>
      <c r="AB35" s="35"/>
      <c r="AC35" s="35"/>
      <c r="AD35" s="35"/>
      <c r="AE35" s="35"/>
    </row>
    <row r="36" spans="1:31" ht="15" customHeight="1" x14ac:dyDescent="0.3">
      <c r="M36" s="57"/>
      <c r="N36" s="42"/>
      <c r="O36" s="42"/>
      <c r="P36" s="42"/>
      <c r="Q36" s="42"/>
      <c r="R36" s="42"/>
      <c r="S36" s="42"/>
      <c r="T36" s="42"/>
      <c r="U36" s="42"/>
      <c r="V36" s="42"/>
      <c r="W36" s="42"/>
      <c r="X36" s="42"/>
      <c r="Y36" s="42"/>
      <c r="Z36" s="42"/>
      <c r="AA36" s="42"/>
      <c r="AB36" s="42"/>
      <c r="AC36" s="42"/>
      <c r="AD36" s="42"/>
      <c r="AE36" s="42"/>
    </row>
    <row r="37" spans="1:31" s="59" customFormat="1" ht="15" customHeight="1" x14ac:dyDescent="0.3">
      <c r="A37" s="58">
        <v>1</v>
      </c>
      <c r="B37"/>
      <c r="C37"/>
      <c r="D37"/>
      <c r="E37"/>
      <c r="F37" s="43" t="s">
        <v>108</v>
      </c>
      <c r="G37"/>
      <c r="H37"/>
      <c r="I37"/>
      <c r="J37" s="42"/>
      <c r="K37"/>
      <c r="L37"/>
      <c r="M37" s="40"/>
      <c r="N37" s="35"/>
      <c r="O37" s="35"/>
      <c r="P37" s="35"/>
      <c r="Q37" s="35"/>
      <c r="R37" s="35"/>
      <c r="S37" s="35"/>
      <c r="T37" s="35"/>
      <c r="U37" s="35"/>
      <c r="V37" s="35"/>
      <c r="W37" s="35"/>
      <c r="X37" s="35"/>
      <c r="Y37" s="35"/>
      <c r="Z37" s="35"/>
      <c r="AA37" s="35"/>
      <c r="AB37" s="35"/>
      <c r="AC37" s="35"/>
      <c r="AD37" s="35"/>
      <c r="AE37" s="35"/>
    </row>
    <row r="38" spans="1:31" s="59" customFormat="1" ht="15" customHeight="1" x14ac:dyDescent="0.3">
      <c r="A38" s="58">
        <v>1</v>
      </c>
      <c r="B38"/>
      <c r="C38"/>
      <c r="D38"/>
      <c r="E38"/>
      <c r="F38" s="43" t="s">
        <v>108</v>
      </c>
      <c r="G38"/>
      <c r="H38"/>
      <c r="I38"/>
      <c r="J38" s="42"/>
      <c r="K38"/>
      <c r="L38"/>
      <c r="M38" s="40"/>
      <c r="N38" s="35"/>
      <c r="O38" s="35"/>
      <c r="P38" s="35"/>
      <c r="Q38" s="35"/>
      <c r="R38" s="35"/>
      <c r="S38" s="35"/>
      <c r="T38" s="35"/>
      <c r="U38" s="35"/>
      <c r="V38" s="35"/>
      <c r="W38" s="35"/>
      <c r="X38" s="35"/>
      <c r="Y38" s="35"/>
      <c r="Z38" s="35"/>
      <c r="AA38" s="35"/>
      <c r="AB38" s="35"/>
      <c r="AC38" s="35"/>
      <c r="AD38" s="35"/>
      <c r="AE38" s="35"/>
    </row>
    <row r="39" spans="1:31" s="59" customFormat="1" ht="15" customHeight="1" x14ac:dyDescent="0.3">
      <c r="A39" s="58">
        <v>1</v>
      </c>
      <c r="B39"/>
      <c r="C39"/>
      <c r="D39"/>
      <c r="E39"/>
      <c r="F39" s="43" t="s">
        <v>108</v>
      </c>
      <c r="G39"/>
      <c r="H39"/>
      <c r="I39"/>
      <c r="J39" s="42"/>
      <c r="K39"/>
      <c r="L39"/>
      <c r="M39" s="40"/>
      <c r="N39" s="35"/>
      <c r="O39" s="35"/>
      <c r="P39" s="35"/>
      <c r="Q39" s="35"/>
      <c r="R39" s="35"/>
      <c r="S39" s="35"/>
      <c r="T39" s="35"/>
      <c r="U39" s="35"/>
      <c r="V39" s="35"/>
      <c r="W39" s="35"/>
      <c r="X39" s="35"/>
      <c r="Y39" s="35"/>
      <c r="Z39" s="35"/>
      <c r="AA39" s="35"/>
      <c r="AB39" s="35"/>
      <c r="AC39" s="35"/>
      <c r="AD39" s="35"/>
      <c r="AE39" s="35"/>
    </row>
    <row r="40" spans="1:31" s="59" customFormat="1" ht="18.75" customHeight="1" x14ac:dyDescent="0.3">
      <c r="A40" s="58">
        <v>1</v>
      </c>
      <c r="B40"/>
      <c r="C40"/>
      <c r="D40"/>
      <c r="E40"/>
      <c r="F40" s="43" t="s">
        <v>108</v>
      </c>
      <c r="G40"/>
      <c r="H40"/>
      <c r="I40"/>
      <c r="J40" s="42"/>
      <c r="K40"/>
      <c r="L40"/>
      <c r="M40" s="40"/>
      <c r="N40" s="35"/>
      <c r="O40" s="35"/>
      <c r="P40" s="35"/>
      <c r="Q40" s="35"/>
      <c r="R40" s="35"/>
      <c r="S40" s="35"/>
      <c r="T40" s="35"/>
      <c r="U40" s="35"/>
      <c r="V40" s="35"/>
      <c r="W40" s="35"/>
      <c r="X40" s="35"/>
      <c r="Y40" s="35"/>
      <c r="Z40" s="35"/>
      <c r="AA40" s="35"/>
      <c r="AB40" s="35"/>
      <c r="AC40" s="35"/>
      <c r="AD40" s="35"/>
      <c r="AE40" s="35"/>
    </row>
    <row r="41" spans="1:31" ht="15" hidden="1" customHeight="1" x14ac:dyDescent="0.3">
      <c r="G41" s="56"/>
      <c r="J41" s="42"/>
      <c r="M41" s="40"/>
      <c r="N41" s="35"/>
      <c r="O41" s="35"/>
      <c r="P41" s="35"/>
      <c r="Q41" s="35"/>
      <c r="R41" s="35"/>
      <c r="S41" s="35"/>
      <c r="T41" s="35"/>
      <c r="U41" s="35"/>
      <c r="V41" s="35"/>
      <c r="W41" s="35"/>
      <c r="X41" s="35"/>
      <c r="Y41" s="35"/>
      <c r="Z41" s="35"/>
      <c r="AA41" s="35"/>
      <c r="AB41" s="35"/>
      <c r="AC41" s="35"/>
      <c r="AD41" s="35"/>
      <c r="AE41" s="35"/>
    </row>
    <row r="42" spans="1:31" ht="15" hidden="1" customHeight="1" x14ac:dyDescent="0.3">
      <c r="J42" s="42"/>
      <c r="M42" s="40"/>
      <c r="N42" s="35"/>
      <c r="O42" s="35"/>
      <c r="P42" s="35"/>
      <c r="Q42" s="35"/>
      <c r="R42" s="35"/>
      <c r="S42" s="35"/>
      <c r="T42" s="35"/>
      <c r="U42" s="35"/>
      <c r="V42" s="35"/>
      <c r="W42" s="35"/>
      <c r="X42" s="35"/>
      <c r="Y42" s="35"/>
      <c r="Z42" s="35"/>
      <c r="AA42" s="35"/>
      <c r="AB42" s="35"/>
      <c r="AC42" s="35"/>
      <c r="AD42" s="35"/>
      <c r="AE42" s="35"/>
    </row>
    <row r="43" spans="1:31" ht="15" hidden="1" customHeight="1" x14ac:dyDescent="0.3">
      <c r="F43" s="49" t="s">
        <v>125</v>
      </c>
      <c r="G43" s="56"/>
      <c r="H43" s="56"/>
      <c r="J43" s="42"/>
      <c r="M43" s="42">
        <v>0</v>
      </c>
      <c r="N43" s="42">
        <v>0</v>
      </c>
      <c r="O43" s="42">
        <v>0</v>
      </c>
      <c r="P43" s="42">
        <v>0</v>
      </c>
      <c r="Q43" s="42">
        <v>0</v>
      </c>
      <c r="R43" s="42">
        <v>0</v>
      </c>
      <c r="S43" s="42">
        <v>0</v>
      </c>
      <c r="T43" s="42">
        <v>0</v>
      </c>
      <c r="U43" s="42">
        <v>0</v>
      </c>
      <c r="V43" s="42">
        <v>0</v>
      </c>
      <c r="W43" s="42">
        <v>0</v>
      </c>
      <c r="X43" s="42">
        <v>0</v>
      </c>
      <c r="Y43" s="42">
        <v>0</v>
      </c>
      <c r="Z43" s="42">
        <v>0</v>
      </c>
      <c r="AA43" s="42">
        <v>0</v>
      </c>
      <c r="AB43" s="42">
        <v>0</v>
      </c>
      <c r="AC43" s="42">
        <v>0</v>
      </c>
      <c r="AD43" s="42">
        <v>0</v>
      </c>
      <c r="AE43" s="42">
        <v>0</v>
      </c>
    </row>
    <row r="44" spans="1:31" ht="15" hidden="1" customHeight="1" x14ac:dyDescent="0.3">
      <c r="F44" s="49" t="s">
        <v>126</v>
      </c>
      <c r="J44" s="42">
        <f>SUM(M44:AE44)-O44</f>
        <v>0</v>
      </c>
      <c r="M44" s="42">
        <v>0</v>
      </c>
      <c r="N44" s="42">
        <v>0</v>
      </c>
      <c r="O44" s="42">
        <v>0</v>
      </c>
      <c r="P44" s="42">
        <v>0</v>
      </c>
      <c r="Q44" s="42">
        <v>0</v>
      </c>
      <c r="R44" s="42">
        <v>0</v>
      </c>
      <c r="S44" s="42">
        <v>0</v>
      </c>
      <c r="T44" s="42">
        <v>0</v>
      </c>
      <c r="U44" s="42">
        <v>0</v>
      </c>
      <c r="V44" s="42">
        <v>0</v>
      </c>
      <c r="W44" s="42">
        <v>0</v>
      </c>
      <c r="X44" s="42">
        <v>0</v>
      </c>
      <c r="Y44" s="42">
        <v>0</v>
      </c>
      <c r="Z44" s="42">
        <v>0</v>
      </c>
      <c r="AA44" s="42">
        <v>0</v>
      </c>
      <c r="AB44" s="42">
        <v>0</v>
      </c>
      <c r="AC44" s="42">
        <v>0</v>
      </c>
      <c r="AD44" s="42">
        <v>0</v>
      </c>
      <c r="AE44" s="42">
        <v>0</v>
      </c>
    </row>
    <row r="45" spans="1:31" ht="8.25" customHeight="1" x14ac:dyDescent="0.3">
      <c r="M45" s="42"/>
      <c r="N45" s="42"/>
      <c r="O45" s="42"/>
      <c r="P45" s="42"/>
      <c r="Q45" s="42"/>
      <c r="R45" s="42"/>
      <c r="S45" s="42"/>
      <c r="T45" s="42"/>
      <c r="U45" s="42"/>
      <c r="V45" s="42"/>
      <c r="W45" s="42"/>
      <c r="X45" s="42"/>
      <c r="Y45" s="42"/>
      <c r="Z45" s="42"/>
      <c r="AA45" s="42"/>
      <c r="AB45" s="42"/>
      <c r="AC45" s="42"/>
      <c r="AD45" s="42"/>
      <c r="AE45" s="42"/>
    </row>
    <row r="46" spans="1:31" ht="9.75" customHeight="1" x14ac:dyDescent="0.3">
      <c r="M46" s="42"/>
      <c r="N46" s="42"/>
      <c r="O46" s="42"/>
      <c r="P46" s="42"/>
      <c r="Q46" s="42"/>
      <c r="R46" s="42"/>
      <c r="S46" s="42"/>
      <c r="T46" s="42"/>
      <c r="U46" s="42"/>
      <c r="V46" s="42"/>
      <c r="W46" s="42"/>
      <c r="X46" s="42"/>
      <c r="Y46" s="42"/>
      <c r="Z46" s="42"/>
      <c r="AA46" s="42"/>
      <c r="AB46" s="42"/>
      <c r="AC46" s="42"/>
      <c r="AD46" s="42"/>
      <c r="AE46" s="42"/>
    </row>
    <row r="47" spans="1:31" s="34" customFormat="1" ht="15" customHeight="1" x14ac:dyDescent="0.3">
      <c r="A47" s="44"/>
      <c r="B47" s="45"/>
      <c r="C47" s="45"/>
      <c r="D47" s="45"/>
      <c r="E47" s="45" t="s">
        <v>127</v>
      </c>
      <c r="F47" s="45"/>
      <c r="G47" s="45"/>
      <c r="H47" s="45"/>
      <c r="I47" s="45"/>
      <c r="J47" s="60">
        <f>SUM(M47:AE47)</f>
        <v>0</v>
      </c>
      <c r="K47" s="45"/>
      <c r="L47" s="45"/>
      <c r="M47" s="47">
        <f t="shared" ref="M47:AE47" si="6">SUM(M22:M44)-M35</f>
        <v>0</v>
      </c>
      <c r="N47" s="48">
        <f t="shared" si="6"/>
        <v>0</v>
      </c>
      <c r="O47" s="48">
        <f t="shared" si="6"/>
        <v>0</v>
      </c>
      <c r="P47" s="48">
        <f t="shared" si="6"/>
        <v>0</v>
      </c>
      <c r="Q47" s="48">
        <f t="shared" si="6"/>
        <v>0</v>
      </c>
      <c r="R47" s="48">
        <f t="shared" si="6"/>
        <v>0</v>
      </c>
      <c r="S47" s="48">
        <f t="shared" si="6"/>
        <v>0</v>
      </c>
      <c r="T47" s="48">
        <f t="shared" si="6"/>
        <v>0</v>
      </c>
      <c r="U47" s="48">
        <f t="shared" si="6"/>
        <v>0</v>
      </c>
      <c r="V47" s="48">
        <f t="shared" si="6"/>
        <v>0</v>
      </c>
      <c r="W47" s="48">
        <f t="shared" si="6"/>
        <v>0</v>
      </c>
      <c r="X47" s="48">
        <f t="shared" si="6"/>
        <v>0</v>
      </c>
      <c r="Y47" s="48">
        <f t="shared" si="6"/>
        <v>0</v>
      </c>
      <c r="Z47" s="48">
        <f t="shared" si="6"/>
        <v>0</v>
      </c>
      <c r="AA47" s="48">
        <f t="shared" si="6"/>
        <v>0</v>
      </c>
      <c r="AB47" s="48">
        <f t="shared" si="6"/>
        <v>0</v>
      </c>
      <c r="AC47" s="48">
        <f t="shared" si="6"/>
        <v>0</v>
      </c>
      <c r="AD47" s="48">
        <f t="shared" si="6"/>
        <v>0</v>
      </c>
      <c r="AE47" s="48">
        <f t="shared" si="6"/>
        <v>0</v>
      </c>
    </row>
    <row r="48" spans="1:31" ht="15" customHeight="1" x14ac:dyDescent="0.3">
      <c r="J48" s="42"/>
      <c r="M48" s="42"/>
      <c r="N48" s="42"/>
      <c r="O48" s="42"/>
      <c r="P48" s="42"/>
      <c r="Q48" s="42"/>
      <c r="R48" s="42"/>
      <c r="S48" s="42"/>
      <c r="T48" s="42"/>
      <c r="U48" s="42"/>
      <c r="V48" s="42"/>
      <c r="W48" s="42"/>
      <c r="X48" s="42"/>
      <c r="Y48" s="42"/>
      <c r="Z48" s="42"/>
      <c r="AA48" s="42"/>
      <c r="AB48" s="42"/>
      <c r="AC48" s="42"/>
      <c r="AD48" s="42"/>
      <c r="AE48" s="42"/>
    </row>
    <row r="49" spans="1:31" ht="15" customHeight="1" x14ac:dyDescent="0.3">
      <c r="A49">
        <v>1</v>
      </c>
      <c r="E49" t="s">
        <v>128</v>
      </c>
      <c r="J49" s="42"/>
      <c r="M49" s="40"/>
      <c r="N49" s="35"/>
      <c r="O49" s="35"/>
      <c r="P49" s="35"/>
      <c r="Q49" s="35"/>
      <c r="R49" s="35"/>
      <c r="S49" s="35"/>
      <c r="T49" s="35"/>
      <c r="U49" s="35"/>
      <c r="V49" s="35"/>
      <c r="W49" s="35"/>
      <c r="X49" s="35"/>
      <c r="Y49" s="35"/>
      <c r="Z49" s="35"/>
      <c r="AA49" s="35"/>
      <c r="AB49" s="35"/>
      <c r="AC49" s="35"/>
      <c r="AD49" s="35"/>
      <c r="AE49" s="35"/>
    </row>
    <row r="50" spans="1:31" ht="15" customHeight="1" x14ac:dyDescent="0.3">
      <c r="A50">
        <v>1</v>
      </c>
      <c r="E50" t="s">
        <v>129</v>
      </c>
      <c r="J50" s="42"/>
      <c r="M50" s="40"/>
      <c r="N50" s="35"/>
      <c r="O50" s="35"/>
      <c r="P50" s="35"/>
      <c r="Q50" s="35"/>
      <c r="R50" s="35"/>
      <c r="S50" s="35"/>
      <c r="T50" s="35"/>
      <c r="U50" s="35"/>
      <c r="V50" s="35"/>
      <c r="W50" s="35"/>
      <c r="X50" s="35"/>
      <c r="Y50" s="35"/>
      <c r="Z50" s="35"/>
      <c r="AA50" s="35"/>
      <c r="AB50" s="35"/>
      <c r="AC50" s="35"/>
      <c r="AD50" s="35"/>
      <c r="AE50" s="35"/>
    </row>
    <row r="51" spans="1:31" ht="15" customHeight="1" x14ac:dyDescent="0.3">
      <c r="J51" s="42"/>
      <c r="M51" s="40"/>
      <c r="N51" s="35"/>
      <c r="O51" s="35"/>
      <c r="P51" s="35"/>
      <c r="Q51" s="35"/>
      <c r="R51" s="35"/>
      <c r="S51" s="35"/>
      <c r="T51" s="35"/>
      <c r="U51" s="35"/>
      <c r="V51" s="35"/>
      <c r="W51" s="35"/>
      <c r="X51" s="35"/>
      <c r="Y51" s="35"/>
      <c r="Z51" s="35"/>
      <c r="AA51" s="35"/>
      <c r="AB51" s="35"/>
      <c r="AC51" s="35"/>
      <c r="AD51" s="35"/>
      <c r="AE51" s="35"/>
    </row>
    <row r="52" spans="1:31" ht="15" customHeight="1" x14ac:dyDescent="0.3">
      <c r="J52" s="42"/>
      <c r="M52" s="42"/>
      <c r="N52" s="42"/>
      <c r="O52" s="42"/>
      <c r="P52" s="42"/>
      <c r="Q52" s="42"/>
      <c r="R52" s="42"/>
      <c r="S52" s="42"/>
      <c r="T52" s="42"/>
      <c r="U52" s="42"/>
      <c r="V52" s="42"/>
      <c r="W52" s="42"/>
      <c r="X52" s="42"/>
      <c r="Y52" s="42"/>
      <c r="Z52" s="42"/>
      <c r="AA52" s="42"/>
      <c r="AB52" s="42"/>
      <c r="AC52" s="42"/>
      <c r="AD52" s="42"/>
      <c r="AE52" s="42"/>
    </row>
    <row r="53" spans="1:31" s="34" customFormat="1" ht="15" hidden="1" customHeight="1" x14ac:dyDescent="0.3">
      <c r="A53" s="44"/>
      <c r="B53" s="61"/>
      <c r="C53" s="61"/>
      <c r="D53" s="61"/>
      <c r="E53" s="62" t="s">
        <v>130</v>
      </c>
      <c r="F53" s="61"/>
      <c r="G53" s="61"/>
      <c r="H53" s="61"/>
      <c r="I53" s="61"/>
      <c r="J53" s="63">
        <f>SUM(M53:AE53)</f>
        <v>0</v>
      </c>
      <c r="K53" s="61"/>
      <c r="L53" s="61"/>
      <c r="M53" s="47">
        <f t="shared" ref="M53:AE53" si="7">M19-M47+M43+M49-M50+M22+M35</f>
        <v>0</v>
      </c>
      <c r="N53" s="48">
        <f t="shared" si="7"/>
        <v>0</v>
      </c>
      <c r="O53" s="48">
        <f t="shared" si="7"/>
        <v>0</v>
      </c>
      <c r="P53" s="48">
        <f t="shared" si="7"/>
        <v>0</v>
      </c>
      <c r="Q53" s="48">
        <f t="shared" si="7"/>
        <v>0</v>
      </c>
      <c r="R53" s="48">
        <f t="shared" si="7"/>
        <v>0</v>
      </c>
      <c r="S53" s="48">
        <f t="shared" si="7"/>
        <v>0</v>
      </c>
      <c r="T53" s="48">
        <f t="shared" si="7"/>
        <v>0</v>
      </c>
      <c r="U53" s="48">
        <f t="shared" si="7"/>
        <v>0</v>
      </c>
      <c r="V53" s="48">
        <f t="shared" si="7"/>
        <v>0</v>
      </c>
      <c r="W53" s="48">
        <f t="shared" si="7"/>
        <v>0</v>
      </c>
      <c r="X53" s="48">
        <f t="shared" si="7"/>
        <v>0</v>
      </c>
      <c r="Y53" s="48">
        <f t="shared" si="7"/>
        <v>0</v>
      </c>
      <c r="Z53" s="48">
        <f t="shared" si="7"/>
        <v>0</v>
      </c>
      <c r="AA53" s="48">
        <f t="shared" si="7"/>
        <v>0</v>
      </c>
      <c r="AB53" s="48">
        <f t="shared" si="7"/>
        <v>0</v>
      </c>
      <c r="AC53" s="48">
        <f t="shared" si="7"/>
        <v>0</v>
      </c>
      <c r="AD53" s="48">
        <f t="shared" si="7"/>
        <v>0</v>
      </c>
      <c r="AE53" s="48">
        <f t="shared" si="7"/>
        <v>0</v>
      </c>
    </row>
    <row r="54" spans="1:31" s="49" customFormat="1" ht="15" hidden="1" customHeight="1" x14ac:dyDescent="0.3">
      <c r="F54" s="50" t="s">
        <v>131</v>
      </c>
      <c r="M54" s="64" t="str">
        <f t="shared" ref="M54:AE54" si="8">IFERROR(M53/M19,"")</f>
        <v/>
      </c>
      <c r="N54" s="64" t="str">
        <f t="shared" si="8"/>
        <v/>
      </c>
      <c r="O54" s="64" t="str">
        <f t="shared" si="8"/>
        <v/>
      </c>
      <c r="P54" s="64" t="str">
        <f t="shared" si="8"/>
        <v/>
      </c>
      <c r="Q54" s="64" t="str">
        <f t="shared" si="8"/>
        <v/>
      </c>
      <c r="R54" s="64" t="str">
        <f t="shared" si="8"/>
        <v/>
      </c>
      <c r="S54" s="64" t="str">
        <f t="shared" si="8"/>
        <v/>
      </c>
      <c r="T54" s="64" t="str">
        <f t="shared" si="8"/>
        <v/>
      </c>
      <c r="U54" s="64" t="str">
        <f t="shared" si="8"/>
        <v/>
      </c>
      <c r="V54" s="64" t="str">
        <f t="shared" si="8"/>
        <v/>
      </c>
      <c r="W54" s="64" t="str">
        <f t="shared" si="8"/>
        <v/>
      </c>
      <c r="X54" s="64" t="str">
        <f t="shared" si="8"/>
        <v/>
      </c>
      <c r="Y54" s="64" t="str">
        <f t="shared" si="8"/>
        <v/>
      </c>
      <c r="Z54" s="64" t="str">
        <f t="shared" si="8"/>
        <v/>
      </c>
      <c r="AA54" s="64" t="str">
        <f t="shared" si="8"/>
        <v/>
      </c>
      <c r="AB54" s="64" t="str">
        <f t="shared" si="8"/>
        <v/>
      </c>
      <c r="AC54" s="64" t="str">
        <f t="shared" si="8"/>
        <v/>
      </c>
      <c r="AD54" s="64" t="str">
        <f t="shared" si="8"/>
        <v/>
      </c>
      <c r="AE54" s="64" t="str">
        <f t="shared" si="8"/>
        <v/>
      </c>
    </row>
    <row r="55" spans="1:31" ht="15" hidden="1" customHeight="1" x14ac:dyDescent="0.3">
      <c r="E55" t="s">
        <v>132</v>
      </c>
      <c r="F55" s="65"/>
      <c r="G55" s="66"/>
      <c r="H55" s="66"/>
      <c r="I55" s="66"/>
      <c r="J55" s="42">
        <f>SUM(M55:AE55)</f>
        <v>0</v>
      </c>
      <c r="K55" s="66"/>
      <c r="L55" s="66"/>
      <c r="M55" s="42">
        <f t="shared" ref="M55:AE55" si="9">M53-M84+M85</f>
        <v>0</v>
      </c>
      <c r="N55" s="42">
        <f t="shared" si="9"/>
        <v>0</v>
      </c>
      <c r="O55" s="42">
        <f t="shared" si="9"/>
        <v>0</v>
      </c>
      <c r="P55" s="42">
        <f t="shared" si="9"/>
        <v>0</v>
      </c>
      <c r="Q55" s="42">
        <f t="shared" si="9"/>
        <v>0</v>
      </c>
      <c r="R55" s="42">
        <f t="shared" si="9"/>
        <v>0</v>
      </c>
      <c r="S55" s="42">
        <f t="shared" si="9"/>
        <v>0</v>
      </c>
      <c r="T55" s="42">
        <f t="shared" si="9"/>
        <v>0</v>
      </c>
      <c r="U55" s="42">
        <f t="shared" si="9"/>
        <v>0</v>
      </c>
      <c r="V55" s="42">
        <f t="shared" si="9"/>
        <v>0</v>
      </c>
      <c r="W55" s="42">
        <f t="shared" si="9"/>
        <v>0</v>
      </c>
      <c r="X55" s="42">
        <f t="shared" si="9"/>
        <v>0</v>
      </c>
      <c r="Y55" s="42">
        <f t="shared" si="9"/>
        <v>0</v>
      </c>
      <c r="Z55" s="42">
        <f t="shared" si="9"/>
        <v>0</v>
      </c>
      <c r="AA55" s="42">
        <f t="shared" si="9"/>
        <v>0</v>
      </c>
      <c r="AB55" s="42">
        <f t="shared" si="9"/>
        <v>0</v>
      </c>
      <c r="AC55" s="42">
        <f t="shared" si="9"/>
        <v>0</v>
      </c>
      <c r="AD55" s="42">
        <f t="shared" si="9"/>
        <v>0</v>
      </c>
      <c r="AE55" s="42">
        <f t="shared" si="9"/>
        <v>0</v>
      </c>
    </row>
    <row r="56" spans="1:31" ht="15" hidden="1" customHeight="1" x14ac:dyDescent="0.3">
      <c r="F56" s="65" t="s">
        <v>133</v>
      </c>
      <c r="G56" s="66"/>
      <c r="H56" s="66"/>
      <c r="I56" s="66"/>
      <c r="J56" s="66"/>
      <c r="K56" s="66"/>
      <c r="L56" s="66"/>
      <c r="M56" s="67" t="str">
        <f t="shared" ref="M56:AE56" si="10">IFERROR(M55/(M19-M84),"")</f>
        <v/>
      </c>
      <c r="N56" s="67" t="str">
        <f t="shared" si="10"/>
        <v/>
      </c>
      <c r="O56" s="67" t="str">
        <f t="shared" si="10"/>
        <v/>
      </c>
      <c r="P56" s="67" t="str">
        <f t="shared" si="10"/>
        <v/>
      </c>
      <c r="Q56" s="67" t="str">
        <f t="shared" si="10"/>
        <v/>
      </c>
      <c r="R56" s="67" t="str">
        <f t="shared" si="10"/>
        <v/>
      </c>
      <c r="S56" s="67" t="str">
        <f t="shared" si="10"/>
        <v/>
      </c>
      <c r="T56" s="67" t="str">
        <f t="shared" si="10"/>
        <v/>
      </c>
      <c r="U56" s="67" t="str">
        <f t="shared" si="10"/>
        <v/>
      </c>
      <c r="V56" s="67" t="str">
        <f t="shared" si="10"/>
        <v/>
      </c>
      <c r="W56" s="67" t="str">
        <f t="shared" si="10"/>
        <v/>
      </c>
      <c r="X56" s="67" t="str">
        <f t="shared" si="10"/>
        <v/>
      </c>
      <c r="Y56" s="67" t="str">
        <f t="shared" si="10"/>
        <v/>
      </c>
      <c r="Z56" s="67" t="str">
        <f t="shared" si="10"/>
        <v/>
      </c>
      <c r="AA56" s="67" t="str">
        <f t="shared" si="10"/>
        <v/>
      </c>
      <c r="AB56" s="67" t="str">
        <f t="shared" si="10"/>
        <v/>
      </c>
      <c r="AC56" s="67" t="str">
        <f t="shared" si="10"/>
        <v/>
      </c>
      <c r="AD56" s="67" t="str">
        <f t="shared" si="10"/>
        <v/>
      </c>
      <c r="AE56" s="67" t="str">
        <f t="shared" si="10"/>
        <v/>
      </c>
    </row>
    <row r="57" spans="1:31" ht="15" hidden="1" customHeight="1" x14ac:dyDescent="0.3">
      <c r="E57" t="s">
        <v>134</v>
      </c>
      <c r="J57" s="42">
        <f>SUM(M57:AE57)</f>
        <v>0</v>
      </c>
      <c r="M57" s="42">
        <f t="shared" ref="M57:AE57" si="11">M53-M43-M35-M22</f>
        <v>0</v>
      </c>
      <c r="N57" s="42">
        <f t="shared" si="11"/>
        <v>0</v>
      </c>
      <c r="O57" s="42">
        <f t="shared" si="11"/>
        <v>0</v>
      </c>
      <c r="P57" s="42">
        <f t="shared" si="11"/>
        <v>0</v>
      </c>
      <c r="Q57" s="42">
        <f t="shared" si="11"/>
        <v>0</v>
      </c>
      <c r="R57" s="42">
        <f t="shared" si="11"/>
        <v>0</v>
      </c>
      <c r="S57" s="42">
        <f t="shared" si="11"/>
        <v>0</v>
      </c>
      <c r="T57" s="42">
        <f t="shared" si="11"/>
        <v>0</v>
      </c>
      <c r="U57" s="42">
        <f t="shared" si="11"/>
        <v>0</v>
      </c>
      <c r="V57" s="42">
        <f t="shared" si="11"/>
        <v>0</v>
      </c>
      <c r="W57" s="42">
        <f t="shared" si="11"/>
        <v>0</v>
      </c>
      <c r="X57" s="42">
        <f t="shared" si="11"/>
        <v>0</v>
      </c>
      <c r="Y57" s="42">
        <f t="shared" si="11"/>
        <v>0</v>
      </c>
      <c r="Z57" s="42">
        <f t="shared" si="11"/>
        <v>0</v>
      </c>
      <c r="AA57" s="42">
        <f t="shared" si="11"/>
        <v>0</v>
      </c>
      <c r="AB57" s="42">
        <f t="shared" si="11"/>
        <v>0</v>
      </c>
      <c r="AC57" s="42">
        <f t="shared" si="11"/>
        <v>0</v>
      </c>
      <c r="AD57" s="42">
        <f t="shared" si="11"/>
        <v>0</v>
      </c>
      <c r="AE57" s="42">
        <f t="shared" si="11"/>
        <v>0</v>
      </c>
    </row>
    <row r="58" spans="1:31" s="49" customFormat="1" ht="15" hidden="1" customHeight="1" x14ac:dyDescent="0.3">
      <c r="F58" s="50" t="s">
        <v>135</v>
      </c>
      <c r="M58" s="64" t="str">
        <f t="shared" ref="M58:AE58" si="12">IFERROR(M57/M19,"")</f>
        <v/>
      </c>
      <c r="N58" s="64" t="str">
        <f t="shared" si="12"/>
        <v/>
      </c>
      <c r="O58" s="64" t="str">
        <f t="shared" si="12"/>
        <v/>
      </c>
      <c r="P58" s="64" t="str">
        <f t="shared" si="12"/>
        <v/>
      </c>
      <c r="Q58" s="64" t="str">
        <f t="shared" si="12"/>
        <v/>
      </c>
      <c r="R58" s="64" t="str">
        <f t="shared" si="12"/>
        <v/>
      </c>
      <c r="S58" s="64" t="str">
        <f t="shared" si="12"/>
        <v/>
      </c>
      <c r="T58" s="64" t="str">
        <f t="shared" si="12"/>
        <v/>
      </c>
      <c r="U58" s="64" t="str">
        <f t="shared" si="12"/>
        <v/>
      </c>
      <c r="V58" s="64" t="str">
        <f t="shared" si="12"/>
        <v/>
      </c>
      <c r="W58" s="64" t="str">
        <f t="shared" si="12"/>
        <v/>
      </c>
      <c r="X58" s="64" t="str">
        <f t="shared" si="12"/>
        <v/>
      </c>
      <c r="Y58" s="64" t="str">
        <f t="shared" si="12"/>
        <v/>
      </c>
      <c r="Z58" s="64" t="str">
        <f t="shared" si="12"/>
        <v/>
      </c>
      <c r="AA58" s="64" t="str">
        <f t="shared" si="12"/>
        <v/>
      </c>
      <c r="AB58" s="64" t="str">
        <f t="shared" si="12"/>
        <v/>
      </c>
      <c r="AC58" s="64" t="str">
        <f t="shared" si="12"/>
        <v/>
      </c>
      <c r="AD58" s="64" t="str">
        <f t="shared" si="12"/>
        <v/>
      </c>
      <c r="AE58" s="64" t="str">
        <f t="shared" si="12"/>
        <v/>
      </c>
    </row>
    <row r="59" spans="1:31" ht="15" hidden="1" customHeight="1" x14ac:dyDescent="0.3">
      <c r="F59" s="65"/>
      <c r="M59" s="67"/>
      <c r="N59" s="67"/>
      <c r="O59" s="67"/>
      <c r="P59" s="67"/>
      <c r="Q59" s="67"/>
      <c r="R59" s="67"/>
      <c r="S59" s="67"/>
      <c r="T59" s="67"/>
      <c r="U59" s="67"/>
      <c r="V59" s="67"/>
      <c r="W59" s="67"/>
      <c r="X59" s="67"/>
      <c r="Y59" s="67"/>
      <c r="Z59" s="67"/>
      <c r="AA59" s="67"/>
      <c r="AB59" s="67"/>
      <c r="AC59" s="67"/>
      <c r="AD59" s="67"/>
      <c r="AE59" s="67"/>
    </row>
    <row r="60" spans="1:31" ht="15" customHeight="1" x14ac:dyDescent="0.3">
      <c r="A60">
        <v>1</v>
      </c>
      <c r="E60" s="49" t="s">
        <v>136</v>
      </c>
      <c r="F60" s="65"/>
      <c r="J60" s="42">
        <f t="shared" ref="J60:J65" si="13">SUM(M60:AE60)</f>
        <v>0</v>
      </c>
      <c r="M60" s="40"/>
      <c r="N60" s="35"/>
      <c r="O60" s="35"/>
      <c r="P60" s="35"/>
      <c r="Q60" s="35"/>
      <c r="R60" s="35"/>
      <c r="S60" s="35"/>
      <c r="T60" s="35"/>
      <c r="U60" s="35"/>
      <c r="V60" s="35"/>
      <c r="W60" s="35"/>
      <c r="X60" s="35"/>
      <c r="Y60" s="35"/>
      <c r="Z60" s="35"/>
      <c r="AA60" s="35"/>
      <c r="AB60" s="35"/>
      <c r="AC60" s="35"/>
      <c r="AD60" s="35"/>
      <c r="AE60" s="35"/>
    </row>
    <row r="61" spans="1:31" ht="15" customHeight="1" x14ac:dyDescent="0.3">
      <c r="B61" s="17"/>
      <c r="C61" s="17"/>
      <c r="D61" s="17"/>
      <c r="E61" s="17" t="s">
        <v>137</v>
      </c>
      <c r="F61" s="17"/>
      <c r="G61" s="17"/>
      <c r="H61" s="17"/>
      <c r="I61" s="17"/>
      <c r="J61" s="46">
        <f t="shared" si="13"/>
        <v>0</v>
      </c>
      <c r="K61" s="17"/>
      <c r="L61" s="17"/>
      <c r="M61" s="42">
        <f t="shared" ref="M61:AE61" si="14">M62+M65</f>
        <v>0</v>
      </c>
      <c r="N61" s="42">
        <f t="shared" si="14"/>
        <v>0</v>
      </c>
      <c r="O61" s="42">
        <f t="shared" si="14"/>
        <v>0</v>
      </c>
      <c r="P61" s="42">
        <f t="shared" si="14"/>
        <v>0</v>
      </c>
      <c r="Q61" s="42">
        <f t="shared" si="14"/>
        <v>0</v>
      </c>
      <c r="R61" s="42">
        <f t="shared" si="14"/>
        <v>0</v>
      </c>
      <c r="S61" s="42">
        <f t="shared" si="14"/>
        <v>0</v>
      </c>
      <c r="T61" s="42">
        <f t="shared" si="14"/>
        <v>0</v>
      </c>
      <c r="U61" s="42">
        <f t="shared" si="14"/>
        <v>0</v>
      </c>
      <c r="V61" s="42">
        <f t="shared" si="14"/>
        <v>0</v>
      </c>
      <c r="W61" s="42">
        <f t="shared" si="14"/>
        <v>0</v>
      </c>
      <c r="X61" s="42">
        <f t="shared" si="14"/>
        <v>0</v>
      </c>
      <c r="Y61" s="42">
        <f t="shared" si="14"/>
        <v>0</v>
      </c>
      <c r="Z61" s="42">
        <f t="shared" si="14"/>
        <v>0</v>
      </c>
      <c r="AA61" s="42">
        <f t="shared" si="14"/>
        <v>0</v>
      </c>
      <c r="AB61" s="42">
        <f t="shared" si="14"/>
        <v>0</v>
      </c>
      <c r="AC61" s="42">
        <f t="shared" si="14"/>
        <v>0</v>
      </c>
      <c r="AD61" s="42">
        <f t="shared" si="14"/>
        <v>0</v>
      </c>
      <c r="AE61" s="42">
        <f t="shared" si="14"/>
        <v>0</v>
      </c>
    </row>
    <row r="62" spans="1:31" ht="15" customHeight="1" x14ac:dyDescent="0.3">
      <c r="B62" s="17"/>
      <c r="C62" s="17"/>
      <c r="D62" s="17"/>
      <c r="E62" s="17"/>
      <c r="F62" s="17" t="s">
        <v>138</v>
      </c>
      <c r="G62" s="17"/>
      <c r="H62" s="17"/>
      <c r="I62" s="17"/>
      <c r="J62" s="46">
        <f t="shared" si="13"/>
        <v>0</v>
      </c>
      <c r="K62" s="17"/>
      <c r="L62" s="17"/>
      <c r="M62" s="42">
        <f t="shared" ref="M62:AE62" si="15">SUM(M63:M64)</f>
        <v>0</v>
      </c>
      <c r="N62" s="42">
        <f t="shared" si="15"/>
        <v>0</v>
      </c>
      <c r="O62" s="42">
        <f t="shared" si="15"/>
        <v>0</v>
      </c>
      <c r="P62" s="42">
        <f t="shared" si="15"/>
        <v>0</v>
      </c>
      <c r="Q62" s="42">
        <f t="shared" si="15"/>
        <v>0</v>
      </c>
      <c r="R62" s="42">
        <f t="shared" si="15"/>
        <v>0</v>
      </c>
      <c r="S62" s="42">
        <f t="shared" si="15"/>
        <v>0</v>
      </c>
      <c r="T62" s="42">
        <f t="shared" si="15"/>
        <v>0</v>
      </c>
      <c r="U62" s="42">
        <f t="shared" si="15"/>
        <v>0</v>
      </c>
      <c r="V62" s="42">
        <f t="shared" si="15"/>
        <v>0</v>
      </c>
      <c r="W62" s="42">
        <f t="shared" si="15"/>
        <v>0</v>
      </c>
      <c r="X62" s="42">
        <f t="shared" si="15"/>
        <v>0</v>
      </c>
      <c r="Y62" s="42">
        <f t="shared" si="15"/>
        <v>0</v>
      </c>
      <c r="Z62" s="42">
        <f t="shared" si="15"/>
        <v>0</v>
      </c>
      <c r="AA62" s="42">
        <f t="shared" si="15"/>
        <v>0</v>
      </c>
      <c r="AB62" s="42">
        <f t="shared" si="15"/>
        <v>0</v>
      </c>
      <c r="AC62" s="42">
        <f t="shared" si="15"/>
        <v>0</v>
      </c>
      <c r="AD62" s="42">
        <f t="shared" si="15"/>
        <v>0</v>
      </c>
      <c r="AE62" s="42">
        <f t="shared" si="15"/>
        <v>0</v>
      </c>
    </row>
    <row r="63" spans="1:31" ht="15" hidden="1" customHeight="1" x14ac:dyDescent="0.3">
      <c r="G63" t="s">
        <v>139</v>
      </c>
      <c r="J63" s="42">
        <f t="shared" si="13"/>
        <v>0</v>
      </c>
      <c r="M63" s="42">
        <f>'Kredyt TISE'!D33</f>
        <v>0</v>
      </c>
      <c r="N63" s="42">
        <f>'Kredyt TISE'!E33</f>
        <v>0</v>
      </c>
      <c r="O63" s="42">
        <f>'Kredyt TISE'!F33</f>
        <v>0</v>
      </c>
      <c r="P63" s="42">
        <f>'Kredyt TISE'!G33</f>
        <v>0</v>
      </c>
      <c r="Q63" s="42">
        <f>'Kredyt TISE'!H33</f>
        <v>0</v>
      </c>
      <c r="R63" s="42">
        <f>'Kredyt TISE'!I33</f>
        <v>0</v>
      </c>
      <c r="S63" s="42">
        <f>'Kredyt TISE'!J33</f>
        <v>0</v>
      </c>
      <c r="T63" s="42">
        <f>'Kredyt TISE'!K33</f>
        <v>0</v>
      </c>
      <c r="U63" s="42">
        <f>'Kredyt TISE'!L33</f>
        <v>0</v>
      </c>
      <c r="V63" s="42">
        <f>'Kredyt TISE'!M33</f>
        <v>0</v>
      </c>
      <c r="W63" s="42">
        <f>'Kredyt TISE'!N33</f>
        <v>0</v>
      </c>
      <c r="X63" s="42">
        <f>'Kredyt TISE'!O33</f>
        <v>0</v>
      </c>
      <c r="Y63" s="42">
        <f>'Kredyt TISE'!P33</f>
        <v>0</v>
      </c>
      <c r="Z63" s="42">
        <f>'Kredyt TISE'!Q33</f>
        <v>0</v>
      </c>
      <c r="AA63" s="42">
        <f>'Kredyt TISE'!R33</f>
        <v>0</v>
      </c>
      <c r="AB63" s="42">
        <f>'Kredyt TISE'!S33</f>
        <v>0</v>
      </c>
      <c r="AC63" s="42">
        <f>'Kredyt TISE'!T33</f>
        <v>0</v>
      </c>
      <c r="AD63" s="42">
        <f>'Kredyt TISE'!U33</f>
        <v>0</v>
      </c>
      <c r="AE63" s="42">
        <f>'Kredyt TISE'!V33</f>
        <v>0</v>
      </c>
    </row>
    <row r="64" spans="1:31" ht="15" customHeight="1" x14ac:dyDescent="0.3">
      <c r="A64">
        <v>1</v>
      </c>
      <c r="G64" t="s">
        <v>140</v>
      </c>
      <c r="J64" s="42">
        <f t="shared" si="13"/>
        <v>0</v>
      </c>
      <c r="M64" s="40"/>
      <c r="N64" s="35"/>
      <c r="O64" s="35"/>
      <c r="P64" s="35"/>
      <c r="Q64" s="35"/>
      <c r="R64" s="35"/>
      <c r="S64" s="35"/>
      <c r="T64" s="35"/>
      <c r="U64" s="35"/>
      <c r="V64" s="35"/>
      <c r="W64" s="35"/>
      <c r="X64" s="35"/>
      <c r="Y64" s="35"/>
      <c r="Z64" s="35"/>
      <c r="AA64" s="35"/>
      <c r="AB64" s="35"/>
      <c r="AC64" s="35"/>
      <c r="AD64" s="35"/>
      <c r="AE64" s="35"/>
    </row>
    <row r="65" spans="1:31" ht="15" customHeight="1" x14ac:dyDescent="0.3">
      <c r="A65">
        <v>1</v>
      </c>
      <c r="F65" t="s">
        <v>141</v>
      </c>
      <c r="J65" s="42">
        <f t="shared" si="13"/>
        <v>0</v>
      </c>
      <c r="M65" s="40"/>
      <c r="N65" s="35"/>
      <c r="O65" s="35"/>
      <c r="P65" s="35"/>
      <c r="Q65" s="35"/>
      <c r="R65" s="35"/>
      <c r="S65" s="35"/>
      <c r="T65" s="35"/>
      <c r="U65" s="35"/>
      <c r="V65" s="35"/>
      <c r="W65" s="35"/>
      <c r="X65" s="35"/>
      <c r="Y65" s="35"/>
      <c r="Z65" s="35"/>
      <c r="AA65" s="35"/>
      <c r="AB65" s="35"/>
      <c r="AC65" s="35"/>
      <c r="AD65" s="35"/>
      <c r="AE65" s="35"/>
    </row>
    <row r="66" spans="1:31" ht="15" customHeight="1" x14ac:dyDescent="0.3">
      <c r="J66" s="42"/>
      <c r="M66" s="42"/>
      <c r="N66" s="42"/>
      <c r="O66" s="42"/>
      <c r="P66" s="42"/>
      <c r="Q66" s="42"/>
      <c r="R66" s="42"/>
      <c r="S66" s="42"/>
      <c r="T66" s="42"/>
      <c r="U66" s="42"/>
      <c r="V66" s="42"/>
      <c r="W66" s="42"/>
      <c r="X66" s="42"/>
      <c r="Y66" s="42"/>
      <c r="Z66" s="42"/>
      <c r="AA66" s="42"/>
      <c r="AB66" s="42"/>
      <c r="AC66" s="42"/>
      <c r="AD66" s="42"/>
      <c r="AE66" s="42"/>
    </row>
    <row r="67" spans="1:31" s="41" customFormat="1" ht="15" customHeight="1" x14ac:dyDescent="0.3">
      <c r="B67" s="68"/>
      <c r="C67" s="68"/>
      <c r="D67" s="68"/>
      <c r="E67" s="17" t="s">
        <v>142</v>
      </c>
      <c r="F67" s="68"/>
      <c r="G67" s="68"/>
      <c r="H67" s="68"/>
      <c r="I67" s="68"/>
      <c r="J67" s="46">
        <f>SUM(M67:AE67)</f>
        <v>0</v>
      </c>
      <c r="K67" s="68"/>
      <c r="L67" s="68"/>
      <c r="M67" s="40"/>
      <c r="N67" s="35"/>
      <c r="O67" s="35"/>
      <c r="P67" s="35"/>
      <c r="Q67" s="35"/>
      <c r="R67" s="35"/>
      <c r="S67" s="35"/>
      <c r="T67" s="35"/>
      <c r="U67" s="35"/>
    </row>
    <row r="68" spans="1:31" ht="15" customHeight="1" x14ac:dyDescent="0.3">
      <c r="J68" s="42"/>
      <c r="M68" s="42"/>
      <c r="N68" s="42"/>
      <c r="O68" s="42"/>
      <c r="P68" s="42"/>
      <c r="Q68" s="42"/>
      <c r="R68" s="42"/>
      <c r="S68" s="42"/>
      <c r="T68" s="42"/>
      <c r="U68" s="42"/>
      <c r="V68" s="42"/>
      <c r="W68" s="42"/>
      <c r="X68" s="42"/>
      <c r="Y68" s="42"/>
      <c r="Z68" s="42"/>
      <c r="AA68" s="42"/>
      <c r="AB68" s="42"/>
      <c r="AC68" s="42"/>
      <c r="AD68" s="42"/>
      <c r="AE68" s="42"/>
    </row>
    <row r="69" spans="1:31" s="34" customFormat="1" ht="15" customHeight="1" x14ac:dyDescent="0.3">
      <c r="A69" s="44"/>
      <c r="B69" s="45"/>
      <c r="C69" s="45"/>
      <c r="D69" s="45"/>
      <c r="E69" s="45" t="s">
        <v>143</v>
      </c>
      <c r="F69" s="45"/>
      <c r="G69" s="45"/>
      <c r="H69" s="45"/>
      <c r="I69" s="45"/>
      <c r="J69" s="60">
        <f>SUM(M69:AE69)</f>
        <v>0</v>
      </c>
      <c r="K69" s="45"/>
      <c r="L69" s="45"/>
      <c r="M69" s="47">
        <f t="shared" ref="M69:AE69" si="16">M57+M60-M61+M67</f>
        <v>0</v>
      </c>
      <c r="N69" s="48">
        <f t="shared" si="16"/>
        <v>0</v>
      </c>
      <c r="O69" s="48">
        <f t="shared" si="16"/>
        <v>0</v>
      </c>
      <c r="P69" s="48">
        <f t="shared" si="16"/>
        <v>0</v>
      </c>
      <c r="Q69" s="48">
        <f t="shared" si="16"/>
        <v>0</v>
      </c>
      <c r="R69" s="48">
        <f t="shared" si="16"/>
        <v>0</v>
      </c>
      <c r="S69" s="48">
        <f t="shared" si="16"/>
        <v>0</v>
      </c>
      <c r="T69" s="48">
        <f t="shared" si="16"/>
        <v>0</v>
      </c>
      <c r="U69" s="48">
        <f t="shared" si="16"/>
        <v>0</v>
      </c>
      <c r="V69" s="48">
        <f t="shared" si="16"/>
        <v>0</v>
      </c>
      <c r="W69" s="48">
        <f t="shared" si="16"/>
        <v>0</v>
      </c>
      <c r="X69" s="48">
        <f t="shared" si="16"/>
        <v>0</v>
      </c>
      <c r="Y69" s="48">
        <f t="shared" si="16"/>
        <v>0</v>
      </c>
      <c r="Z69" s="48">
        <f t="shared" si="16"/>
        <v>0</v>
      </c>
      <c r="AA69" s="48">
        <f t="shared" si="16"/>
        <v>0</v>
      </c>
      <c r="AB69" s="48">
        <f t="shared" si="16"/>
        <v>0</v>
      </c>
      <c r="AC69" s="48">
        <f t="shared" si="16"/>
        <v>0</v>
      </c>
      <c r="AD69" s="48">
        <f t="shared" si="16"/>
        <v>0</v>
      </c>
      <c r="AE69" s="48">
        <f t="shared" si="16"/>
        <v>0</v>
      </c>
    </row>
    <row r="70" spans="1:31" s="69" customFormat="1" ht="15" customHeight="1" x14ac:dyDescent="0.3">
      <c r="B70" s="43"/>
      <c r="C70" s="43"/>
      <c r="D70" s="43"/>
      <c r="E70" s="43"/>
      <c r="F70" s="43" t="s">
        <v>144</v>
      </c>
      <c r="G70" s="43"/>
      <c r="H70" s="43"/>
      <c r="I70" s="43"/>
      <c r="J70"/>
      <c r="K70" s="43"/>
      <c r="L70" s="43"/>
      <c r="M70" s="70">
        <v>0.19</v>
      </c>
      <c r="N70" s="71">
        <v>0.19</v>
      </c>
      <c r="O70" s="71">
        <v>0.19</v>
      </c>
      <c r="P70" s="71">
        <v>0.19</v>
      </c>
      <c r="Q70" s="71">
        <v>0.19</v>
      </c>
      <c r="R70" s="71">
        <v>0.19</v>
      </c>
      <c r="S70" s="71">
        <v>0.19</v>
      </c>
      <c r="T70" s="71">
        <v>0.19</v>
      </c>
      <c r="U70" s="71">
        <v>0.19</v>
      </c>
    </row>
    <row r="71" spans="1:31" ht="15" customHeight="1" x14ac:dyDescent="0.3">
      <c r="B71" s="17"/>
      <c r="C71" s="17"/>
      <c r="D71" s="17"/>
      <c r="E71" s="17"/>
      <c r="F71" s="17"/>
      <c r="G71" s="17"/>
      <c r="H71" s="17"/>
      <c r="I71" s="72"/>
      <c r="J71" s="46">
        <f>SUM(M71:AE71)</f>
        <v>0</v>
      </c>
      <c r="K71" s="17"/>
      <c r="L71" s="17"/>
      <c r="M71" s="42">
        <f t="shared" ref="M71:AE71" si="17">MAX(0,IF($F$71="ryczałt",M70*M19,M70*M69))</f>
        <v>0</v>
      </c>
      <c r="N71" s="42">
        <f t="shared" si="17"/>
        <v>0</v>
      </c>
      <c r="O71" s="42">
        <f t="shared" si="17"/>
        <v>0</v>
      </c>
      <c r="P71" s="42">
        <f t="shared" si="17"/>
        <v>0</v>
      </c>
      <c r="Q71" s="42">
        <f t="shared" si="17"/>
        <v>0</v>
      </c>
      <c r="R71" s="42">
        <f t="shared" si="17"/>
        <v>0</v>
      </c>
      <c r="S71" s="42">
        <f t="shared" si="17"/>
        <v>0</v>
      </c>
      <c r="T71" s="42">
        <f t="shared" si="17"/>
        <v>0</v>
      </c>
      <c r="U71" s="42">
        <f t="shared" si="17"/>
        <v>0</v>
      </c>
      <c r="V71" s="42">
        <f t="shared" si="17"/>
        <v>0</v>
      </c>
      <c r="W71" s="42">
        <f t="shared" si="17"/>
        <v>0</v>
      </c>
      <c r="X71" s="42">
        <f t="shared" si="17"/>
        <v>0</v>
      </c>
      <c r="Y71" s="42">
        <f t="shared" si="17"/>
        <v>0</v>
      </c>
      <c r="Z71" s="42">
        <f t="shared" si="17"/>
        <v>0</v>
      </c>
      <c r="AA71" s="42">
        <f t="shared" si="17"/>
        <v>0</v>
      </c>
      <c r="AB71" s="42">
        <f t="shared" si="17"/>
        <v>0</v>
      </c>
      <c r="AC71" s="42">
        <f t="shared" si="17"/>
        <v>0</v>
      </c>
      <c r="AD71" s="42">
        <f t="shared" si="17"/>
        <v>0</v>
      </c>
      <c r="AE71" s="42">
        <f t="shared" si="17"/>
        <v>0</v>
      </c>
    </row>
    <row r="72" spans="1:31" ht="13.5" customHeight="1" x14ac:dyDescent="0.3">
      <c r="F72" t="s">
        <v>145</v>
      </c>
      <c r="J72" s="42">
        <f>SUM(M72:AE72)</f>
        <v>0</v>
      </c>
      <c r="M72" s="40"/>
      <c r="N72" s="35"/>
      <c r="O72" s="35"/>
      <c r="P72" s="35"/>
      <c r="Q72" s="35"/>
      <c r="R72" s="35"/>
      <c r="S72" s="35"/>
      <c r="T72" s="35"/>
      <c r="U72" s="35"/>
      <c r="V72" s="35"/>
      <c r="W72" s="35"/>
      <c r="X72" s="35"/>
      <c r="Y72" s="35"/>
      <c r="Z72" s="35"/>
      <c r="AA72" s="35"/>
      <c r="AB72" s="35"/>
      <c r="AC72" s="35"/>
      <c r="AD72" s="35"/>
      <c r="AE72" s="35"/>
    </row>
    <row r="73" spans="1:31" s="34" customFormat="1" ht="15" customHeight="1" x14ac:dyDescent="0.3">
      <c r="A73" s="44"/>
      <c r="B73" s="45"/>
      <c r="C73" s="45"/>
      <c r="D73" s="45"/>
      <c r="E73" s="45" t="s">
        <v>146</v>
      </c>
      <c r="F73" s="45"/>
      <c r="G73" s="45"/>
      <c r="H73" s="45"/>
      <c r="I73" s="45"/>
      <c r="J73" s="60">
        <f>SUM(M73:AE73)</f>
        <v>0</v>
      </c>
      <c r="K73" s="45"/>
      <c r="L73" s="45"/>
      <c r="M73" s="73">
        <f t="shared" ref="M73:AE73" si="18">M69-M71-M72</f>
        <v>0</v>
      </c>
      <c r="N73" s="74">
        <f t="shared" si="18"/>
        <v>0</v>
      </c>
      <c r="O73" s="74">
        <f t="shared" si="18"/>
        <v>0</v>
      </c>
      <c r="P73" s="74">
        <f t="shared" si="18"/>
        <v>0</v>
      </c>
      <c r="Q73" s="74">
        <f t="shared" si="18"/>
        <v>0</v>
      </c>
      <c r="R73" s="74">
        <f t="shared" si="18"/>
        <v>0</v>
      </c>
      <c r="S73" s="74">
        <f t="shared" si="18"/>
        <v>0</v>
      </c>
      <c r="T73" s="74">
        <f t="shared" si="18"/>
        <v>0</v>
      </c>
      <c r="U73" s="74">
        <f t="shared" si="18"/>
        <v>0</v>
      </c>
      <c r="V73" s="48">
        <f t="shared" si="18"/>
        <v>0</v>
      </c>
      <c r="W73" s="48">
        <f t="shared" si="18"/>
        <v>0</v>
      </c>
      <c r="X73" s="48">
        <f t="shared" si="18"/>
        <v>0</v>
      </c>
      <c r="Y73" s="48">
        <f t="shared" si="18"/>
        <v>0</v>
      </c>
      <c r="Z73" s="48">
        <f t="shared" si="18"/>
        <v>0</v>
      </c>
      <c r="AA73" s="48">
        <f t="shared" si="18"/>
        <v>0</v>
      </c>
      <c r="AB73" s="48">
        <f t="shared" si="18"/>
        <v>0</v>
      </c>
      <c r="AC73" s="48">
        <f t="shared" si="18"/>
        <v>0</v>
      </c>
      <c r="AD73" s="48">
        <f t="shared" si="18"/>
        <v>0</v>
      </c>
      <c r="AE73" s="48">
        <f t="shared" si="18"/>
        <v>0</v>
      </c>
    </row>
    <row r="74" spans="1:31" s="49" customFormat="1" ht="15" hidden="1" customHeight="1" x14ac:dyDescent="0.3">
      <c r="B74" s="75"/>
      <c r="C74" s="76"/>
      <c r="D74" s="76"/>
      <c r="E74" s="76"/>
      <c r="F74" s="77" t="s">
        <v>147</v>
      </c>
      <c r="G74" s="76"/>
      <c r="H74" s="76"/>
      <c r="I74" s="76"/>
      <c r="J74" s="76"/>
      <c r="K74" s="76"/>
      <c r="L74" s="76"/>
      <c r="M74" s="78" t="str">
        <f t="shared" ref="M74:AE74" si="19">IFERROR(M73/M19,"")</f>
        <v/>
      </c>
      <c r="N74" s="78" t="str">
        <f t="shared" si="19"/>
        <v/>
      </c>
      <c r="O74" s="78" t="str">
        <f t="shared" si="19"/>
        <v/>
      </c>
      <c r="P74" s="78" t="str">
        <f t="shared" si="19"/>
        <v/>
      </c>
      <c r="Q74" s="78" t="str">
        <f t="shared" si="19"/>
        <v/>
      </c>
      <c r="R74" s="78" t="str">
        <f t="shared" si="19"/>
        <v/>
      </c>
      <c r="S74" s="78" t="str">
        <f t="shared" si="19"/>
        <v/>
      </c>
      <c r="T74" s="78" t="str">
        <f t="shared" si="19"/>
        <v/>
      </c>
      <c r="U74" s="78" t="str">
        <f t="shared" si="19"/>
        <v/>
      </c>
      <c r="V74" s="64" t="str">
        <f t="shared" si="19"/>
        <v/>
      </c>
      <c r="W74" s="64" t="str">
        <f t="shared" si="19"/>
        <v/>
      </c>
      <c r="X74" s="64" t="str">
        <f t="shared" si="19"/>
        <v/>
      </c>
      <c r="Y74" s="64" t="str">
        <f t="shared" si="19"/>
        <v/>
      </c>
      <c r="Z74" s="64" t="str">
        <f t="shared" si="19"/>
        <v/>
      </c>
      <c r="AA74" s="64" t="str">
        <f t="shared" si="19"/>
        <v/>
      </c>
      <c r="AB74" s="64" t="str">
        <f t="shared" si="19"/>
        <v/>
      </c>
      <c r="AC74" s="64" t="str">
        <f t="shared" si="19"/>
        <v/>
      </c>
      <c r="AD74" s="64" t="str">
        <f t="shared" si="19"/>
        <v/>
      </c>
      <c r="AE74" s="64" t="str">
        <f t="shared" si="19"/>
        <v/>
      </c>
    </row>
    <row r="75" spans="1:31" ht="15" hidden="1" customHeight="1" x14ac:dyDescent="0.3">
      <c r="B75" s="75"/>
      <c r="C75" s="75"/>
      <c r="D75" s="75"/>
      <c r="E75" s="75"/>
      <c r="F75" s="79"/>
      <c r="G75" s="75"/>
      <c r="H75" s="75"/>
      <c r="I75" s="75"/>
      <c r="J75" s="75"/>
      <c r="K75" s="75"/>
      <c r="L75" s="75"/>
      <c r="M75" s="80"/>
      <c r="N75" s="80" t="s">
        <v>148</v>
      </c>
      <c r="O75" s="80"/>
      <c r="P75" s="80"/>
      <c r="Q75" s="80"/>
      <c r="R75" s="80"/>
      <c r="S75" s="80"/>
      <c r="T75" s="80"/>
      <c r="U75" s="80"/>
      <c r="V75" s="67"/>
      <c r="W75" s="67"/>
      <c r="X75" s="67"/>
      <c r="Y75" s="67"/>
      <c r="Z75" s="67"/>
      <c r="AA75" s="67"/>
      <c r="AB75" s="67"/>
      <c r="AC75" s="67"/>
      <c r="AD75" s="67"/>
      <c r="AE75" s="67"/>
    </row>
    <row r="76" spans="1:31" ht="15" hidden="1" customHeight="1" x14ac:dyDescent="0.3">
      <c r="B76" s="75"/>
      <c r="C76" s="75"/>
      <c r="D76" s="75"/>
      <c r="E76" s="76" t="s">
        <v>149</v>
      </c>
      <c r="F76" s="79"/>
      <c r="G76" s="75"/>
      <c r="H76" s="75"/>
      <c r="I76" s="75"/>
      <c r="J76" s="75"/>
      <c r="K76" s="75"/>
      <c r="L76" s="75"/>
      <c r="M76" s="81"/>
      <c r="N76" s="81"/>
      <c r="O76" s="81"/>
      <c r="P76" s="81"/>
      <c r="Q76" s="81"/>
      <c r="R76" s="81"/>
      <c r="S76" s="81"/>
      <c r="T76" s="81"/>
      <c r="U76" s="82"/>
      <c r="V76" s="83"/>
      <c r="W76" s="83"/>
      <c r="X76" s="83"/>
      <c r="Y76" s="83"/>
      <c r="Z76" s="83"/>
      <c r="AA76" s="83"/>
      <c r="AB76" s="83"/>
      <c r="AC76" s="83"/>
      <c r="AD76" s="83"/>
      <c r="AE76" s="83"/>
    </row>
    <row r="77" spans="1:31" ht="15" hidden="1" customHeight="1" x14ac:dyDescent="0.3">
      <c r="B77" s="75"/>
      <c r="C77" s="75"/>
      <c r="D77" s="75"/>
      <c r="E77" s="76" t="s">
        <v>150</v>
      </c>
      <c r="F77" s="79"/>
      <c r="G77" s="75"/>
      <c r="H77" s="75"/>
      <c r="I77" s="84" t="s">
        <v>151</v>
      </c>
      <c r="J77" s="81"/>
      <c r="K77" s="75"/>
      <c r="L77" s="75"/>
      <c r="M77" s="81">
        <f>IF($I$77="koszty standardowe",-(((1265.95*1.75*12)+(((1049.59-500)*12*(M76-1))))*(M5/360)),0)</f>
        <v>0</v>
      </c>
      <c r="N77" s="81">
        <f>IF($I$77="koszty standardowe",-(((1265.95*1.75*12)+(((1049.59-500)*12*(N76-1))))*(N5/360)),0)</f>
        <v>0</v>
      </c>
      <c r="O77" s="81">
        <f>IF($I$77="koszty standardowe",-(((1265.95*1.75*12)+(((1049.59-500)*12*(O76-1))))*(O5/360)),0)</f>
        <v>0</v>
      </c>
      <c r="P77" s="81"/>
      <c r="Q77" s="81"/>
      <c r="R77" s="81"/>
      <c r="S77" s="81"/>
      <c r="T77" s="81"/>
      <c r="U77" s="81"/>
      <c r="V77" s="85"/>
      <c r="W77" s="85"/>
      <c r="X77" s="85"/>
      <c r="Y77" s="85"/>
      <c r="Z77" s="85"/>
      <c r="AA77" s="85"/>
      <c r="AB77" s="85"/>
      <c r="AC77" s="85"/>
      <c r="AD77" s="85"/>
      <c r="AE77" s="85"/>
    </row>
    <row r="78" spans="1:31" ht="15" hidden="1" customHeight="1" x14ac:dyDescent="0.3">
      <c r="B78" s="75"/>
      <c r="C78" s="75"/>
      <c r="D78" s="75"/>
      <c r="E78" s="76" t="s">
        <v>152</v>
      </c>
      <c r="F78" s="79"/>
      <c r="G78" s="75"/>
      <c r="H78" s="75"/>
      <c r="I78" s="75"/>
      <c r="J78" s="81"/>
      <c r="K78" s="75"/>
      <c r="L78" s="75"/>
      <c r="M78" s="81"/>
      <c r="N78" s="81"/>
      <c r="O78" s="81"/>
      <c r="P78" s="81"/>
      <c r="Q78" s="81"/>
      <c r="R78" s="81"/>
      <c r="S78" s="81"/>
      <c r="T78" s="81"/>
      <c r="U78" s="81"/>
      <c r="V78" s="85"/>
      <c r="W78" s="85"/>
      <c r="X78" s="85"/>
      <c r="Y78" s="85"/>
      <c r="Z78" s="85"/>
      <c r="AA78" s="85"/>
      <c r="AB78" s="85"/>
      <c r="AC78" s="85"/>
      <c r="AD78" s="85"/>
      <c r="AE78" s="85"/>
    </row>
    <row r="79" spans="1:31" ht="15" hidden="1" customHeight="1" x14ac:dyDescent="0.3">
      <c r="B79" s="75"/>
      <c r="C79" s="75"/>
      <c r="D79" s="75"/>
      <c r="E79" s="76" t="s">
        <v>153</v>
      </c>
      <c r="F79" s="79"/>
      <c r="G79" s="75"/>
      <c r="H79" s="75"/>
      <c r="I79" s="75"/>
      <c r="J79" s="81"/>
      <c r="K79" s="75"/>
      <c r="L79" s="75"/>
      <c r="M79" s="81"/>
      <c r="N79" s="81"/>
      <c r="O79" s="81"/>
      <c r="P79" s="81"/>
      <c r="Q79" s="81"/>
      <c r="R79" s="81"/>
      <c r="S79" s="81"/>
      <c r="T79" s="81"/>
      <c r="U79" s="81"/>
      <c r="V79" s="85"/>
      <c r="W79" s="85"/>
      <c r="X79" s="85"/>
      <c r="Y79" s="85"/>
      <c r="Z79" s="85"/>
      <c r="AA79" s="85"/>
      <c r="AB79" s="85"/>
      <c r="AC79" s="85"/>
      <c r="AD79" s="85"/>
      <c r="AE79" s="85"/>
    </row>
    <row r="80" spans="1:31" ht="15" hidden="1" customHeight="1" x14ac:dyDescent="0.3">
      <c r="B80" s="75"/>
      <c r="C80" s="75"/>
      <c r="D80" s="75"/>
      <c r="E80" s="76" t="s">
        <v>154</v>
      </c>
      <c r="F80" s="75"/>
      <c r="G80" s="75"/>
      <c r="H80" s="75"/>
      <c r="I80" s="75"/>
      <c r="J80" s="75"/>
      <c r="K80" s="75"/>
      <c r="L80" s="75"/>
      <c r="M80" s="81"/>
      <c r="N80" s="81"/>
      <c r="O80" s="81"/>
      <c r="P80" s="81"/>
      <c r="Q80" s="81"/>
      <c r="R80" s="81"/>
      <c r="S80" s="81"/>
      <c r="T80" s="81"/>
      <c r="U80" s="81"/>
      <c r="V80" s="85"/>
      <c r="W80" s="85"/>
      <c r="X80" s="85"/>
      <c r="Y80" s="85"/>
      <c r="Z80" s="85"/>
      <c r="AA80" s="85"/>
      <c r="AB80" s="85"/>
      <c r="AC80" s="85"/>
      <c r="AD80" s="85"/>
      <c r="AE80" s="85"/>
    </row>
    <row r="81" spans="1:31" ht="15" hidden="1" customHeight="1" x14ac:dyDescent="0.3">
      <c r="B81" s="75"/>
      <c r="C81" s="75"/>
      <c r="D81" s="75"/>
      <c r="E81" s="76" t="s">
        <v>155</v>
      </c>
      <c r="F81" s="75"/>
      <c r="G81" s="75"/>
      <c r="H81" s="75"/>
      <c r="I81" s="75"/>
      <c r="J81" s="75"/>
      <c r="K81" s="75"/>
      <c r="L81" s="75"/>
      <c r="M81" s="81"/>
      <c r="N81" s="81"/>
      <c r="O81" s="81"/>
      <c r="P81" s="81"/>
      <c r="Q81" s="81"/>
      <c r="R81" s="81"/>
      <c r="S81" s="81"/>
      <c r="T81" s="81"/>
      <c r="U81" s="81"/>
      <c r="V81" s="85"/>
      <c r="W81" s="85"/>
      <c r="X81" s="85"/>
      <c r="Y81" s="85"/>
      <c r="Z81" s="85"/>
      <c r="AA81" s="85"/>
      <c r="AB81" s="85"/>
      <c r="AC81" s="85"/>
      <c r="AD81" s="85"/>
      <c r="AE81" s="85"/>
    </row>
    <row r="82" spans="1:31" ht="15" hidden="1" customHeight="1" x14ac:dyDescent="0.3">
      <c r="B82" s="75"/>
      <c r="C82" s="75"/>
      <c r="D82" s="75"/>
      <c r="E82" s="76" t="s">
        <v>156</v>
      </c>
      <c r="F82" s="75"/>
      <c r="G82" s="75"/>
      <c r="H82" s="75"/>
      <c r="I82" s="75"/>
      <c r="J82" s="75"/>
      <c r="K82" s="75"/>
      <c r="L82" s="75"/>
      <c r="M82" s="81"/>
      <c r="N82" s="81"/>
      <c r="O82" s="81"/>
      <c r="P82" s="81"/>
      <c r="Q82" s="81"/>
      <c r="R82" s="81"/>
      <c r="S82" s="81"/>
      <c r="T82" s="81"/>
      <c r="U82" s="81"/>
      <c r="V82" s="85"/>
      <c r="W82" s="85"/>
      <c r="X82" s="85"/>
      <c r="Y82" s="85"/>
      <c r="Z82" s="85"/>
      <c r="AA82" s="85"/>
      <c r="AB82" s="85"/>
      <c r="AC82" s="85"/>
      <c r="AD82" s="85"/>
      <c r="AE82" s="85"/>
    </row>
    <row r="83" spans="1:31" ht="15" hidden="1" customHeight="1" x14ac:dyDescent="0.3">
      <c r="B83" s="75"/>
      <c r="C83" s="75"/>
      <c r="D83" s="75"/>
      <c r="E83" s="76" t="s">
        <v>157</v>
      </c>
      <c r="F83" s="75"/>
      <c r="G83" s="75"/>
      <c r="H83" s="75"/>
      <c r="I83" s="75"/>
      <c r="J83" s="75"/>
      <c r="K83" s="75"/>
      <c r="L83" s="75"/>
      <c r="M83" s="81">
        <f t="shared" ref="M83:AE83" si="20">SUM(M77:M82)</f>
        <v>0</v>
      </c>
      <c r="N83" s="81">
        <f t="shared" si="20"/>
        <v>0</v>
      </c>
      <c r="O83" s="81">
        <f t="shared" si="20"/>
        <v>0</v>
      </c>
      <c r="P83" s="81">
        <f t="shared" si="20"/>
        <v>0</v>
      </c>
      <c r="Q83" s="81">
        <f t="shared" si="20"/>
        <v>0</v>
      </c>
      <c r="R83" s="81">
        <f t="shared" si="20"/>
        <v>0</v>
      </c>
      <c r="S83" s="81">
        <f t="shared" si="20"/>
        <v>0</v>
      </c>
      <c r="T83" s="81">
        <f t="shared" si="20"/>
        <v>0</v>
      </c>
      <c r="U83" s="81">
        <f t="shared" si="20"/>
        <v>0</v>
      </c>
      <c r="V83" s="42">
        <f t="shared" si="20"/>
        <v>0</v>
      </c>
      <c r="W83" s="42">
        <f t="shared" si="20"/>
        <v>0</v>
      </c>
      <c r="X83" s="42">
        <f t="shared" si="20"/>
        <v>0</v>
      </c>
      <c r="Y83" s="42">
        <f t="shared" si="20"/>
        <v>0</v>
      </c>
      <c r="Z83" s="42">
        <f t="shared" si="20"/>
        <v>0</v>
      </c>
      <c r="AA83" s="42">
        <f t="shared" si="20"/>
        <v>0</v>
      </c>
      <c r="AB83" s="42">
        <f t="shared" si="20"/>
        <v>0</v>
      </c>
      <c r="AC83" s="42">
        <f t="shared" si="20"/>
        <v>0</v>
      </c>
      <c r="AD83" s="42">
        <f t="shared" si="20"/>
        <v>0</v>
      </c>
      <c r="AE83" s="42">
        <f t="shared" si="20"/>
        <v>0</v>
      </c>
    </row>
    <row r="84" spans="1:31" ht="15" hidden="1" customHeight="1" x14ac:dyDescent="0.3">
      <c r="B84" s="75"/>
      <c r="C84" s="75"/>
      <c r="D84" s="75"/>
      <c r="E84" s="76" t="s">
        <v>158</v>
      </c>
      <c r="F84" s="75"/>
      <c r="G84" s="75"/>
      <c r="H84" s="75"/>
      <c r="I84" s="75"/>
      <c r="J84" s="75"/>
      <c r="K84" s="75"/>
      <c r="L84" s="75"/>
      <c r="M84" s="81"/>
      <c r="N84" s="81"/>
      <c r="O84" s="81"/>
      <c r="P84" s="81"/>
      <c r="Q84" s="81"/>
      <c r="R84" s="81"/>
      <c r="S84" s="81"/>
      <c r="T84" s="81"/>
      <c r="U84" s="81"/>
      <c r="V84" s="85"/>
      <c r="W84" s="85"/>
      <c r="X84" s="85"/>
      <c r="Y84" s="85"/>
      <c r="Z84" s="85"/>
      <c r="AA84" s="85"/>
      <c r="AB84" s="85"/>
      <c r="AC84" s="85"/>
      <c r="AD84" s="85"/>
      <c r="AE84" s="85"/>
    </row>
    <row r="85" spans="1:31" ht="15" hidden="1" customHeight="1" x14ac:dyDescent="0.3">
      <c r="B85" s="75"/>
      <c r="C85" s="75"/>
      <c r="D85" s="75"/>
      <c r="E85" s="76" t="s">
        <v>159</v>
      </c>
      <c r="F85" s="75"/>
      <c r="G85" s="75"/>
      <c r="H85" s="75"/>
      <c r="I85" s="75"/>
      <c r="J85" s="75"/>
      <c r="K85" s="75"/>
      <c r="L85" s="75"/>
      <c r="M85" s="81"/>
      <c r="N85" s="81"/>
      <c r="O85" s="81"/>
      <c r="P85" s="81"/>
      <c r="Q85" s="81"/>
      <c r="R85" s="81"/>
      <c r="S85" s="81"/>
      <c r="T85" s="81"/>
      <c r="U85" s="81"/>
      <c r="V85" s="85"/>
      <c r="W85" s="85"/>
      <c r="X85" s="85"/>
      <c r="Y85" s="85"/>
      <c r="Z85" s="85"/>
      <c r="AA85" s="85"/>
      <c r="AB85" s="85"/>
      <c r="AC85" s="85"/>
      <c r="AD85" s="85"/>
      <c r="AE85" s="85"/>
    </row>
    <row r="86" spans="1:31" ht="15" hidden="1" customHeight="1" x14ac:dyDescent="0.3">
      <c r="B86" s="75"/>
      <c r="C86" s="75"/>
      <c r="D86" s="75"/>
      <c r="E86" s="75"/>
      <c r="F86" s="75"/>
      <c r="G86" s="75"/>
      <c r="H86" s="75"/>
      <c r="I86" s="75"/>
      <c r="J86" s="75"/>
      <c r="K86" s="75"/>
      <c r="L86" s="75"/>
      <c r="M86" s="81"/>
      <c r="N86" s="81"/>
      <c r="O86" s="81"/>
      <c r="P86" s="81"/>
      <c r="Q86" s="81"/>
      <c r="R86" s="81"/>
      <c r="S86" s="81"/>
      <c r="T86" s="81"/>
      <c r="U86" s="81"/>
      <c r="V86" s="42"/>
      <c r="W86" s="42"/>
      <c r="X86" s="42"/>
      <c r="Y86" s="42"/>
      <c r="Z86" s="42"/>
      <c r="AA86" s="42"/>
      <c r="AB86" s="42"/>
      <c r="AC86" s="42"/>
      <c r="AD86" s="42"/>
      <c r="AE86" s="42"/>
    </row>
    <row r="87" spans="1:31" ht="15" hidden="1" customHeight="1" x14ac:dyDescent="0.3">
      <c r="B87" s="75"/>
      <c r="C87" s="75"/>
      <c r="D87" s="75"/>
      <c r="E87" s="75"/>
      <c r="F87" s="75"/>
      <c r="G87" s="75"/>
      <c r="H87" s="75"/>
      <c r="I87" s="75"/>
      <c r="J87" s="75"/>
      <c r="K87" s="75"/>
      <c r="L87" s="75"/>
      <c r="M87" s="81"/>
      <c r="N87" s="81"/>
      <c r="O87" s="81"/>
      <c r="P87" s="81"/>
      <c r="Q87" s="81"/>
      <c r="R87" s="81"/>
      <c r="S87" s="81"/>
      <c r="T87" s="81"/>
      <c r="U87" s="81"/>
      <c r="V87" s="42"/>
      <c r="W87" s="42"/>
      <c r="X87" s="42"/>
      <c r="Y87" s="42"/>
      <c r="Z87" s="42"/>
      <c r="AA87" s="42"/>
      <c r="AB87" s="42"/>
      <c r="AC87" s="42"/>
      <c r="AD87" s="42"/>
      <c r="AE87" s="42"/>
    </row>
    <row r="88" spans="1:31" ht="15" hidden="1" customHeight="1" x14ac:dyDescent="0.3">
      <c r="B88" s="75"/>
      <c r="C88" s="75"/>
      <c r="D88" s="75"/>
      <c r="E88" s="75"/>
      <c r="F88" s="75"/>
      <c r="G88" s="75"/>
      <c r="H88" s="75"/>
      <c r="I88" s="75"/>
      <c r="J88" s="75"/>
      <c r="K88" s="75"/>
      <c r="L88" s="75"/>
      <c r="M88" s="81"/>
      <c r="N88" s="81"/>
      <c r="O88" s="81"/>
      <c r="P88" s="81"/>
      <c r="Q88" s="81"/>
      <c r="R88" s="81"/>
      <c r="S88" s="81"/>
      <c r="T88" s="81"/>
      <c r="U88" s="81"/>
      <c r="V88" s="42"/>
      <c r="W88" s="42"/>
      <c r="X88" s="42"/>
      <c r="Y88" s="42"/>
      <c r="Z88" s="42"/>
      <c r="AA88" s="42"/>
      <c r="AB88" s="42"/>
      <c r="AC88" s="42"/>
      <c r="AD88" s="42"/>
      <c r="AE88" s="42"/>
    </row>
    <row r="89" spans="1:31" s="34" customFormat="1" ht="18" customHeight="1" x14ac:dyDescent="0.3">
      <c r="A89" s="32"/>
      <c r="B89" s="32"/>
      <c r="C89" s="32"/>
      <c r="D89" s="32" t="s">
        <v>160</v>
      </c>
      <c r="E89" s="32"/>
      <c r="F89" s="32"/>
      <c r="G89" s="32"/>
      <c r="H89" s="32"/>
      <c r="I89" s="32"/>
      <c r="J89" s="32"/>
      <c r="K89" s="32"/>
      <c r="L89" s="86"/>
      <c r="M89" s="86">
        <f t="shared" ref="M89:AE89" si="21">M4</f>
        <v>45657</v>
      </c>
      <c r="N89" s="86">
        <f t="shared" si="21"/>
        <v>46022</v>
      </c>
      <c r="O89" s="86">
        <f t="shared" si="21"/>
        <v>46203</v>
      </c>
      <c r="P89" s="86">
        <f t="shared" si="21"/>
        <v>46387</v>
      </c>
      <c r="Q89" s="86">
        <f t="shared" si="21"/>
        <v>46752</v>
      </c>
      <c r="R89" s="86">
        <f t="shared" si="21"/>
        <v>47118</v>
      </c>
      <c r="S89" s="86">
        <f t="shared" si="21"/>
        <v>47483</v>
      </c>
      <c r="T89" s="86">
        <f t="shared" si="21"/>
        <v>47848</v>
      </c>
      <c r="U89" s="86">
        <f t="shared" si="21"/>
        <v>48213</v>
      </c>
      <c r="V89" s="86">
        <f t="shared" si="21"/>
        <v>48579</v>
      </c>
      <c r="W89" s="86">
        <f t="shared" si="21"/>
        <v>48944</v>
      </c>
      <c r="X89" s="86">
        <f t="shared" si="21"/>
        <v>49309</v>
      </c>
      <c r="Y89" s="86">
        <f t="shared" si="21"/>
        <v>49674</v>
      </c>
      <c r="Z89" s="86">
        <f t="shared" si="21"/>
        <v>50040</v>
      </c>
      <c r="AA89" s="86">
        <f t="shared" si="21"/>
        <v>50405</v>
      </c>
      <c r="AB89" s="86">
        <f t="shared" si="21"/>
        <v>50770</v>
      </c>
      <c r="AC89" s="86">
        <f t="shared" si="21"/>
        <v>51135</v>
      </c>
      <c r="AD89" s="86">
        <f t="shared" si="21"/>
        <v>51501</v>
      </c>
      <c r="AE89" s="86">
        <f t="shared" si="21"/>
        <v>51866</v>
      </c>
    </row>
    <row r="90" spans="1:31" ht="15" customHeight="1" x14ac:dyDescent="0.3">
      <c r="B90" s="17"/>
      <c r="C90" s="17"/>
      <c r="D90" s="17"/>
      <c r="E90" s="17" t="s">
        <v>161</v>
      </c>
      <c r="F90" s="17"/>
      <c r="G90" s="17"/>
      <c r="H90" s="17"/>
      <c r="I90" s="17"/>
      <c r="J90" s="17"/>
      <c r="K90" s="17"/>
      <c r="L90" s="17"/>
      <c r="M90" s="42"/>
      <c r="N90" s="42"/>
      <c r="O90" s="42"/>
      <c r="P90" s="42"/>
      <c r="Q90" s="42"/>
      <c r="R90" s="42"/>
      <c r="S90" s="42"/>
      <c r="T90" s="42"/>
      <c r="U90" s="42"/>
      <c r="V90" s="42"/>
      <c r="W90" s="42"/>
      <c r="X90" s="42"/>
      <c r="Y90" s="42"/>
      <c r="Z90" s="42"/>
      <c r="AA90" s="42"/>
      <c r="AB90" s="42"/>
      <c r="AC90" s="42"/>
      <c r="AD90" s="42"/>
      <c r="AE90" s="42"/>
    </row>
    <row r="91" spans="1:31" ht="15" customHeight="1" x14ac:dyDescent="0.3">
      <c r="B91" s="17"/>
      <c r="C91" s="17"/>
      <c r="D91" s="17"/>
      <c r="E91" s="17"/>
      <c r="F91" s="17"/>
      <c r="G91" s="17"/>
      <c r="H91" s="17"/>
      <c r="I91" s="17"/>
      <c r="J91" s="17"/>
      <c r="K91" s="17"/>
      <c r="L91" s="17"/>
      <c r="M91" s="42"/>
      <c r="N91" s="42"/>
      <c r="O91" s="42"/>
      <c r="P91" s="42"/>
      <c r="Q91" s="42"/>
      <c r="R91" s="42"/>
      <c r="S91" s="42"/>
      <c r="T91" s="42"/>
      <c r="U91" s="42"/>
      <c r="V91" s="42"/>
      <c r="W91" s="42"/>
      <c r="X91" s="42"/>
      <c r="Y91" s="42"/>
      <c r="Z91" s="42"/>
      <c r="AA91" s="42"/>
      <c r="AB91" s="42"/>
      <c r="AC91" s="42"/>
      <c r="AD91" s="42"/>
      <c r="AE91" s="42"/>
    </row>
    <row r="92" spans="1:31" ht="15" customHeight="1" x14ac:dyDescent="0.3">
      <c r="E92" t="s">
        <v>162</v>
      </c>
      <c r="M92" s="40"/>
      <c r="N92" s="35"/>
      <c r="O92" s="35"/>
      <c r="P92" s="35"/>
      <c r="Q92" s="35"/>
      <c r="R92" s="35"/>
      <c r="S92" s="35"/>
      <c r="T92" s="35"/>
      <c r="U92" s="35"/>
      <c r="V92" s="35"/>
      <c r="W92" s="35"/>
      <c r="X92" s="35"/>
      <c r="Y92" s="35"/>
      <c r="Z92" s="35"/>
      <c r="AA92" s="35"/>
      <c r="AB92" s="35"/>
      <c r="AC92" s="35"/>
      <c r="AD92" s="35"/>
      <c r="AE92" s="35"/>
    </row>
    <row r="93" spans="1:31" ht="15" customHeight="1" x14ac:dyDescent="0.3">
      <c r="B93" s="17"/>
      <c r="C93" s="17"/>
      <c r="D93" s="17"/>
      <c r="E93" s="17" t="s">
        <v>163</v>
      </c>
      <c r="F93" s="17"/>
      <c r="G93" s="17"/>
      <c r="H93" s="17"/>
      <c r="I93" s="17"/>
      <c r="J93" s="17"/>
      <c r="K93" s="17"/>
      <c r="L93" s="17"/>
      <c r="M93" s="42"/>
      <c r="N93" s="42"/>
      <c r="O93" s="42"/>
      <c r="P93" s="42"/>
      <c r="Q93" s="42"/>
      <c r="R93" s="42"/>
      <c r="S93" s="42"/>
      <c r="T93" s="42"/>
      <c r="U93" s="42"/>
      <c r="V93" s="42"/>
      <c r="W93" s="42"/>
      <c r="X93" s="42"/>
      <c r="Y93" s="42"/>
      <c r="Z93" s="42"/>
      <c r="AA93" s="42"/>
      <c r="AB93" s="42"/>
      <c r="AC93" s="42"/>
      <c r="AD93" s="42"/>
      <c r="AE93" s="42"/>
    </row>
    <row r="94" spans="1:31" ht="15" customHeight="1" x14ac:dyDescent="0.3">
      <c r="B94" s="17"/>
      <c r="C94" s="17"/>
      <c r="D94" s="17"/>
      <c r="E94" s="17"/>
      <c r="F94" s="17" t="s">
        <v>164</v>
      </c>
      <c r="G94" s="17"/>
      <c r="H94" s="17"/>
      <c r="I94" s="17"/>
      <c r="J94" s="17"/>
      <c r="K94" s="17"/>
      <c r="L94" s="17"/>
      <c r="M94" s="42"/>
      <c r="N94" s="42"/>
      <c r="O94" s="42"/>
      <c r="P94" s="42"/>
      <c r="Q94" s="42"/>
      <c r="R94" s="42"/>
      <c r="S94" s="42"/>
      <c r="T94" s="42"/>
      <c r="U94" s="42"/>
      <c r="V94" s="42"/>
      <c r="W94" s="42"/>
      <c r="X94" s="42"/>
      <c r="Y94" s="42"/>
      <c r="Z94" s="42"/>
      <c r="AA94" s="42"/>
      <c r="AB94" s="42"/>
      <c r="AC94" s="42"/>
      <c r="AD94" s="42"/>
      <c r="AE94" s="42"/>
    </row>
    <row r="95" spans="1:31" ht="15" customHeight="1" x14ac:dyDescent="0.3">
      <c r="G95" s="22" t="s">
        <v>165</v>
      </c>
      <c r="H95" s="22"/>
      <c r="I95" s="22"/>
      <c r="J95" s="22"/>
      <c r="K95" s="22"/>
      <c r="L95" s="22"/>
      <c r="M95" s="40"/>
      <c r="N95" s="42">
        <f>M103</f>
        <v>0</v>
      </c>
      <c r="O95" s="42">
        <f>N103</f>
        <v>0</v>
      </c>
      <c r="P95" s="87">
        <f>N103</f>
        <v>0</v>
      </c>
      <c r="Q95" s="42">
        <f t="shared" ref="Q95:AE95" si="22">P103</f>
        <v>0</v>
      </c>
      <c r="R95" s="42">
        <f t="shared" si="22"/>
        <v>0</v>
      </c>
      <c r="S95" s="42">
        <f t="shared" si="22"/>
        <v>0</v>
      </c>
      <c r="T95" s="42">
        <f t="shared" si="22"/>
        <v>0</v>
      </c>
      <c r="U95" s="42">
        <f t="shared" si="22"/>
        <v>0</v>
      </c>
      <c r="V95" s="42">
        <f t="shared" si="22"/>
        <v>0</v>
      </c>
      <c r="W95" s="42">
        <f t="shared" si="22"/>
        <v>0</v>
      </c>
      <c r="X95" s="42">
        <f t="shared" si="22"/>
        <v>0</v>
      </c>
      <c r="Y95" s="42">
        <f t="shared" si="22"/>
        <v>0</v>
      </c>
      <c r="Z95" s="42">
        <f t="shared" si="22"/>
        <v>0</v>
      </c>
      <c r="AA95" s="42">
        <f t="shared" si="22"/>
        <v>0</v>
      </c>
      <c r="AB95" s="42">
        <f t="shared" si="22"/>
        <v>0</v>
      </c>
      <c r="AC95" s="42">
        <f t="shared" si="22"/>
        <v>0</v>
      </c>
      <c r="AD95" s="42">
        <f t="shared" si="22"/>
        <v>0</v>
      </c>
      <c r="AE95" s="42">
        <f t="shared" si="22"/>
        <v>0</v>
      </c>
    </row>
    <row r="96" spans="1:31" ht="15" customHeight="1" x14ac:dyDescent="0.3">
      <c r="G96" t="s">
        <v>166</v>
      </c>
      <c r="M96" s="40"/>
      <c r="N96" s="35"/>
      <c r="O96" s="35"/>
      <c r="P96" s="35"/>
      <c r="Q96" s="35"/>
      <c r="R96" s="35"/>
      <c r="S96" s="35"/>
      <c r="T96" s="35"/>
      <c r="U96" s="35"/>
      <c r="V96" s="35"/>
      <c r="W96" s="35"/>
      <c r="X96" s="35"/>
      <c r="Y96" s="35"/>
      <c r="Z96" s="35"/>
      <c r="AA96" s="35"/>
      <c r="AB96" s="35"/>
      <c r="AC96" s="35"/>
      <c r="AD96" s="35"/>
      <c r="AE96" s="35"/>
    </row>
    <row r="97" spans="2:31" ht="15" customHeight="1" x14ac:dyDescent="0.3">
      <c r="G97" s="43" t="s">
        <v>167</v>
      </c>
      <c r="M97" s="40"/>
      <c r="N97" s="35"/>
      <c r="O97" s="35"/>
      <c r="P97" s="35"/>
      <c r="Q97" s="35"/>
      <c r="R97" s="35"/>
      <c r="S97" s="35"/>
      <c r="T97" s="35"/>
      <c r="U97" s="35"/>
      <c r="V97" s="35"/>
      <c r="W97" s="35"/>
      <c r="X97" s="35"/>
      <c r="Y97" s="35"/>
      <c r="Z97" s="35"/>
      <c r="AA97" s="35"/>
      <c r="AB97" s="35"/>
      <c r="AC97" s="35"/>
      <c r="AD97" s="35"/>
      <c r="AE97" s="35"/>
    </row>
    <row r="98" spans="2:31" ht="15" customHeight="1" x14ac:dyDescent="0.3">
      <c r="G98" s="43" t="s">
        <v>168</v>
      </c>
      <c r="M98" s="40"/>
      <c r="N98" s="35"/>
      <c r="O98" s="35"/>
      <c r="P98" s="35"/>
      <c r="Q98" s="35"/>
      <c r="R98" s="35"/>
      <c r="S98" s="35"/>
      <c r="T98" s="35"/>
      <c r="U98" s="35"/>
      <c r="V98" s="35"/>
      <c r="W98" s="35"/>
      <c r="X98" s="35"/>
      <c r="Y98" s="35"/>
      <c r="Z98" s="35"/>
      <c r="AA98" s="35"/>
      <c r="AB98" s="35"/>
      <c r="AC98" s="35"/>
      <c r="AD98" s="35"/>
      <c r="AE98" s="35"/>
    </row>
    <row r="99" spans="2:31" ht="15" customHeight="1" x14ac:dyDescent="0.3">
      <c r="G99" s="43" t="s">
        <v>169</v>
      </c>
      <c r="M99" s="40"/>
      <c r="N99" s="35"/>
      <c r="O99" s="35"/>
      <c r="P99" s="35"/>
      <c r="Q99" s="35"/>
      <c r="R99" s="35"/>
      <c r="S99" s="35"/>
      <c r="T99" s="35"/>
      <c r="U99" s="35"/>
      <c r="V99" s="35"/>
      <c r="W99" s="35"/>
      <c r="X99" s="35"/>
      <c r="Y99" s="35"/>
      <c r="Z99" s="35"/>
      <c r="AA99" s="35"/>
      <c r="AB99" s="35"/>
      <c r="AC99" s="35"/>
      <c r="AD99" s="35"/>
      <c r="AE99" s="35"/>
    </row>
    <row r="100" spans="2:31" ht="15" customHeight="1" x14ac:dyDescent="0.3">
      <c r="G100" s="43" t="s">
        <v>170</v>
      </c>
      <c r="M100" s="40"/>
      <c r="N100" s="35"/>
      <c r="O100" s="35"/>
      <c r="P100" s="35"/>
      <c r="Q100" s="35"/>
      <c r="R100" s="35"/>
      <c r="S100" s="35"/>
      <c r="T100" s="35"/>
      <c r="U100" s="35"/>
      <c r="V100" s="35"/>
      <c r="W100" s="35"/>
      <c r="X100" s="35"/>
      <c r="Y100" s="35"/>
      <c r="Z100" s="35"/>
      <c r="AA100" s="35"/>
      <c r="AB100" s="35"/>
      <c r="AC100" s="35"/>
      <c r="AD100" s="35"/>
      <c r="AE100" s="35"/>
    </row>
    <row r="101" spans="2:31" ht="15" customHeight="1" x14ac:dyDescent="0.3">
      <c r="G101" t="s">
        <v>171</v>
      </c>
      <c r="M101" s="40"/>
      <c r="N101" s="35"/>
      <c r="O101" s="35"/>
      <c r="P101" s="35"/>
      <c r="Q101" s="35"/>
      <c r="R101" s="35"/>
      <c r="S101" s="35"/>
      <c r="T101" s="35"/>
      <c r="U101" s="35"/>
      <c r="V101" s="35"/>
      <c r="W101" s="35"/>
      <c r="X101" s="35"/>
      <c r="Y101" s="35"/>
      <c r="Z101" s="35"/>
      <c r="AA101" s="35"/>
      <c r="AB101" s="35"/>
      <c r="AC101" s="35"/>
      <c r="AD101" s="35"/>
      <c r="AE101" s="35"/>
    </row>
    <row r="102" spans="2:31" ht="15" customHeight="1" x14ac:dyDescent="0.3">
      <c r="B102" s="17"/>
      <c r="C102" s="17"/>
      <c r="D102" s="17"/>
      <c r="E102" s="17"/>
      <c r="F102" s="17"/>
      <c r="G102" s="17"/>
      <c r="H102" s="17"/>
      <c r="I102" s="17"/>
      <c r="J102" s="17"/>
      <c r="K102" s="17"/>
      <c r="L102" s="17"/>
      <c r="M102" s="42"/>
      <c r="N102" s="42"/>
      <c r="O102" s="42"/>
      <c r="P102" s="42"/>
      <c r="Q102" s="42"/>
      <c r="R102" s="42"/>
      <c r="S102" s="42"/>
      <c r="T102" s="42"/>
      <c r="U102" s="42"/>
      <c r="V102" s="42"/>
      <c r="W102" s="42"/>
      <c r="X102" s="42"/>
      <c r="Y102" s="42"/>
      <c r="Z102" s="42"/>
      <c r="AA102" s="42"/>
      <c r="AB102" s="42"/>
      <c r="AC102" s="42"/>
      <c r="AD102" s="42"/>
      <c r="AE102" s="42"/>
    </row>
    <row r="103" spans="2:31" ht="15" customHeight="1" x14ac:dyDescent="0.3">
      <c r="B103" s="17"/>
      <c r="C103" s="17"/>
      <c r="D103" s="17"/>
      <c r="E103" s="17"/>
      <c r="F103" s="17"/>
      <c r="G103" s="17" t="s">
        <v>172</v>
      </c>
      <c r="H103" s="17"/>
      <c r="I103" s="17"/>
      <c r="J103" s="17"/>
      <c r="K103" s="17"/>
      <c r="L103" s="17"/>
      <c r="M103" s="42">
        <f t="shared" ref="M103:AE103" si="23">SUM(M95:M102)</f>
        <v>0</v>
      </c>
      <c r="N103" s="42">
        <f t="shared" si="23"/>
        <v>0</v>
      </c>
      <c r="O103" s="42">
        <f t="shared" si="23"/>
        <v>0</v>
      </c>
      <c r="P103" s="42">
        <f t="shared" si="23"/>
        <v>0</v>
      </c>
      <c r="Q103" s="42">
        <f t="shared" si="23"/>
        <v>0</v>
      </c>
      <c r="R103" s="42">
        <f t="shared" si="23"/>
        <v>0</v>
      </c>
      <c r="S103" s="42">
        <f t="shared" si="23"/>
        <v>0</v>
      </c>
      <c r="T103" s="42">
        <f t="shared" si="23"/>
        <v>0</v>
      </c>
      <c r="U103" s="42">
        <f t="shared" si="23"/>
        <v>0</v>
      </c>
      <c r="V103" s="42">
        <f t="shared" si="23"/>
        <v>0</v>
      </c>
      <c r="W103" s="42">
        <f t="shared" si="23"/>
        <v>0</v>
      </c>
      <c r="X103" s="42">
        <f t="shared" si="23"/>
        <v>0</v>
      </c>
      <c r="Y103" s="42">
        <f t="shared" si="23"/>
        <v>0</v>
      </c>
      <c r="Z103" s="42">
        <f t="shared" si="23"/>
        <v>0</v>
      </c>
      <c r="AA103" s="42">
        <f t="shared" si="23"/>
        <v>0</v>
      </c>
      <c r="AB103" s="42">
        <f t="shared" si="23"/>
        <v>0</v>
      </c>
      <c r="AC103" s="42">
        <f t="shared" si="23"/>
        <v>0</v>
      </c>
      <c r="AD103" s="42">
        <f t="shared" si="23"/>
        <v>0</v>
      </c>
      <c r="AE103" s="42">
        <f t="shared" si="23"/>
        <v>0</v>
      </c>
    </row>
    <row r="104" spans="2:31" ht="15" customHeight="1" x14ac:dyDescent="0.3">
      <c r="B104" s="17"/>
      <c r="C104" s="17"/>
      <c r="D104" s="17"/>
      <c r="E104" s="17"/>
      <c r="F104" s="17" t="s">
        <v>173</v>
      </c>
      <c r="G104" s="17"/>
      <c r="H104" s="17"/>
      <c r="I104" s="17"/>
      <c r="J104" s="17"/>
      <c r="K104" s="17"/>
      <c r="L104" s="17"/>
      <c r="M104" s="42"/>
      <c r="N104" s="42"/>
      <c r="O104" s="42"/>
      <c r="P104" s="42"/>
      <c r="Q104" s="42"/>
      <c r="R104" s="42"/>
      <c r="S104" s="42"/>
      <c r="T104" s="42"/>
      <c r="U104" s="42"/>
      <c r="V104" s="42"/>
      <c r="W104" s="42"/>
      <c r="X104" s="42"/>
      <c r="Y104" s="42"/>
      <c r="Z104" s="42"/>
      <c r="AA104" s="42"/>
      <c r="AB104" s="42"/>
      <c r="AC104" s="42"/>
      <c r="AD104" s="42"/>
      <c r="AE104" s="42"/>
    </row>
    <row r="105" spans="2:31" ht="15" customHeight="1" x14ac:dyDescent="0.3">
      <c r="G105" s="22" t="s">
        <v>165</v>
      </c>
      <c r="H105" s="22"/>
      <c r="I105" s="22"/>
      <c r="J105" s="22"/>
      <c r="K105" s="22"/>
      <c r="L105" s="22"/>
      <c r="M105" s="40"/>
      <c r="N105" s="42">
        <f>M109</f>
        <v>0</v>
      </c>
      <c r="O105" s="42">
        <f>N109</f>
        <v>0</v>
      </c>
      <c r="P105" s="87">
        <f>N109</f>
        <v>0</v>
      </c>
      <c r="Q105" s="42">
        <f t="shared" ref="Q105:AE105" si="24">P109</f>
        <v>0</v>
      </c>
      <c r="R105" s="42">
        <f t="shared" si="24"/>
        <v>0</v>
      </c>
      <c r="S105" s="42">
        <f t="shared" si="24"/>
        <v>0</v>
      </c>
      <c r="T105" s="42">
        <f t="shared" si="24"/>
        <v>0</v>
      </c>
      <c r="U105" s="42">
        <f t="shared" si="24"/>
        <v>0</v>
      </c>
      <c r="V105" s="42">
        <f t="shared" si="24"/>
        <v>0</v>
      </c>
      <c r="W105" s="42">
        <f t="shared" si="24"/>
        <v>0</v>
      </c>
      <c r="X105" s="42">
        <f t="shared" si="24"/>
        <v>0</v>
      </c>
      <c r="Y105" s="42">
        <f t="shared" si="24"/>
        <v>0</v>
      </c>
      <c r="Z105" s="42">
        <f t="shared" si="24"/>
        <v>0</v>
      </c>
      <c r="AA105" s="42">
        <f t="shared" si="24"/>
        <v>0</v>
      </c>
      <c r="AB105" s="42">
        <f t="shared" si="24"/>
        <v>0</v>
      </c>
      <c r="AC105" s="42">
        <f t="shared" si="24"/>
        <v>0</v>
      </c>
      <c r="AD105" s="42">
        <f t="shared" si="24"/>
        <v>0</v>
      </c>
      <c r="AE105" s="42">
        <f t="shared" si="24"/>
        <v>0</v>
      </c>
    </row>
    <row r="106" spans="2:31" ht="15" customHeight="1" x14ac:dyDescent="0.3">
      <c r="G106" t="s">
        <v>112</v>
      </c>
      <c r="M106" s="40"/>
      <c r="N106" s="35"/>
      <c r="O106" s="35"/>
      <c r="P106" s="42">
        <f t="shared" ref="P106:AE106" si="25">P22+P35</f>
        <v>0</v>
      </c>
      <c r="Q106" s="42">
        <f t="shared" si="25"/>
        <v>0</v>
      </c>
      <c r="R106" s="42">
        <f t="shared" si="25"/>
        <v>0</v>
      </c>
      <c r="S106" s="42">
        <f t="shared" si="25"/>
        <v>0</v>
      </c>
      <c r="T106" s="42">
        <f t="shared" si="25"/>
        <v>0</v>
      </c>
      <c r="U106" s="42">
        <f t="shared" si="25"/>
        <v>0</v>
      </c>
      <c r="V106" s="42">
        <f t="shared" si="25"/>
        <v>0</v>
      </c>
      <c r="W106" s="42">
        <f t="shared" si="25"/>
        <v>0</v>
      </c>
      <c r="X106" s="42">
        <f t="shared" si="25"/>
        <v>0</v>
      </c>
      <c r="Y106" s="42">
        <f t="shared" si="25"/>
        <v>0</v>
      </c>
      <c r="Z106" s="42">
        <f t="shared" si="25"/>
        <v>0</v>
      </c>
      <c r="AA106" s="42">
        <f t="shared" si="25"/>
        <v>0</v>
      </c>
      <c r="AB106" s="42">
        <f t="shared" si="25"/>
        <v>0</v>
      </c>
      <c r="AC106" s="42">
        <f t="shared" si="25"/>
        <v>0</v>
      </c>
      <c r="AD106" s="42">
        <f t="shared" si="25"/>
        <v>0</v>
      </c>
      <c r="AE106" s="42">
        <f t="shared" si="25"/>
        <v>0</v>
      </c>
    </row>
    <row r="107" spans="2:31" ht="15" customHeight="1" x14ac:dyDescent="0.3">
      <c r="G107" t="s">
        <v>174</v>
      </c>
      <c r="M107" s="40"/>
      <c r="N107" s="35"/>
      <c r="O107" s="35"/>
      <c r="P107" s="35"/>
      <c r="Q107" s="35"/>
      <c r="R107" s="35"/>
      <c r="S107" s="35"/>
      <c r="T107" s="35"/>
      <c r="U107" s="35"/>
      <c r="V107" s="35"/>
      <c r="W107" s="35"/>
      <c r="X107" s="35"/>
      <c r="Y107" s="35"/>
      <c r="Z107" s="35"/>
      <c r="AA107" s="35"/>
      <c r="AB107" s="35"/>
      <c r="AC107" s="35"/>
      <c r="AD107" s="35"/>
      <c r="AE107" s="35"/>
    </row>
    <row r="108" spans="2:31" s="88" customFormat="1" ht="15" customHeight="1" x14ac:dyDescent="0.3">
      <c r="B108" s="17"/>
      <c r="C108" s="17"/>
      <c r="D108" s="17"/>
      <c r="E108" s="17"/>
      <c r="F108" s="17"/>
      <c r="G108" s="17" t="s">
        <v>126</v>
      </c>
      <c r="H108" s="17"/>
      <c r="I108" s="17"/>
      <c r="J108" s="17"/>
      <c r="K108" s="17"/>
      <c r="L108" s="17"/>
      <c r="M108" s="89">
        <v>0</v>
      </c>
      <c r="N108" s="89">
        <v>0</v>
      </c>
      <c r="O108" s="89">
        <v>0</v>
      </c>
      <c r="P108" s="89">
        <v>0</v>
      </c>
      <c r="Q108" s="89">
        <v>0</v>
      </c>
      <c r="R108" s="89">
        <v>0</v>
      </c>
      <c r="S108" s="89">
        <v>0</v>
      </c>
      <c r="T108" s="89">
        <v>0</v>
      </c>
      <c r="U108" s="89">
        <v>0</v>
      </c>
      <c r="V108" s="89">
        <v>0</v>
      </c>
      <c r="W108" s="89">
        <v>0</v>
      </c>
      <c r="X108" s="89">
        <v>0</v>
      </c>
      <c r="Y108" s="89">
        <v>0</v>
      </c>
      <c r="Z108" s="89">
        <v>0</v>
      </c>
      <c r="AA108" s="89">
        <v>0</v>
      </c>
      <c r="AB108" s="89">
        <v>0</v>
      </c>
      <c r="AC108" s="89">
        <v>0</v>
      </c>
      <c r="AD108" s="89">
        <v>0</v>
      </c>
      <c r="AE108" s="89">
        <v>0</v>
      </c>
    </row>
    <row r="109" spans="2:31" ht="15" customHeight="1" x14ac:dyDescent="0.3">
      <c r="B109" s="17"/>
      <c r="C109" s="17"/>
      <c r="D109" s="17"/>
      <c r="E109" s="17"/>
      <c r="F109" s="17"/>
      <c r="G109" s="17" t="s">
        <v>172</v>
      </c>
      <c r="H109" s="17"/>
      <c r="I109" s="17"/>
      <c r="J109" s="17"/>
      <c r="K109" s="17"/>
      <c r="L109" s="17"/>
      <c r="M109" s="42">
        <f t="shared" ref="M109:AE109" si="26">SUM(M105:M108)</f>
        <v>0</v>
      </c>
      <c r="N109" s="42">
        <f t="shared" si="26"/>
        <v>0</v>
      </c>
      <c r="O109" s="42">
        <f t="shared" si="26"/>
        <v>0</v>
      </c>
      <c r="P109" s="42">
        <f t="shared" si="26"/>
        <v>0</v>
      </c>
      <c r="Q109" s="42">
        <f t="shared" si="26"/>
        <v>0</v>
      </c>
      <c r="R109" s="42">
        <f t="shared" si="26"/>
        <v>0</v>
      </c>
      <c r="S109" s="42">
        <f t="shared" si="26"/>
        <v>0</v>
      </c>
      <c r="T109" s="42">
        <f t="shared" si="26"/>
        <v>0</v>
      </c>
      <c r="U109" s="42">
        <f t="shared" si="26"/>
        <v>0</v>
      </c>
      <c r="V109" s="42">
        <f t="shared" si="26"/>
        <v>0</v>
      </c>
      <c r="W109" s="42">
        <f t="shared" si="26"/>
        <v>0</v>
      </c>
      <c r="X109" s="42">
        <f t="shared" si="26"/>
        <v>0</v>
      </c>
      <c r="Y109" s="42">
        <f t="shared" si="26"/>
        <v>0</v>
      </c>
      <c r="Z109" s="42">
        <f t="shared" si="26"/>
        <v>0</v>
      </c>
      <c r="AA109" s="42">
        <f t="shared" si="26"/>
        <v>0</v>
      </c>
      <c r="AB109" s="42">
        <f t="shared" si="26"/>
        <v>0</v>
      </c>
      <c r="AC109" s="42">
        <f t="shared" si="26"/>
        <v>0</v>
      </c>
      <c r="AD109" s="42">
        <f t="shared" si="26"/>
        <v>0</v>
      </c>
      <c r="AE109" s="42">
        <f t="shared" si="26"/>
        <v>0</v>
      </c>
    </row>
    <row r="110" spans="2:31" ht="15" customHeight="1" x14ac:dyDescent="0.3">
      <c r="B110" s="17"/>
      <c r="C110" s="17"/>
      <c r="D110" s="17"/>
      <c r="E110" s="17"/>
      <c r="F110" s="17" t="s">
        <v>175</v>
      </c>
      <c r="G110" s="17"/>
      <c r="H110" s="17"/>
      <c r="I110" s="17"/>
      <c r="J110" s="17"/>
      <c r="K110" s="17"/>
      <c r="L110" s="17"/>
      <c r="M110" s="42"/>
      <c r="N110" s="42"/>
      <c r="O110" s="42"/>
      <c r="P110" s="42"/>
      <c r="Q110" s="42"/>
      <c r="R110" s="42"/>
      <c r="S110" s="42"/>
      <c r="T110" s="42"/>
      <c r="U110" s="42"/>
      <c r="V110" s="42"/>
      <c r="W110" s="42"/>
      <c r="X110" s="42"/>
      <c r="Y110" s="42"/>
      <c r="Z110" s="42"/>
      <c r="AA110" s="42"/>
      <c r="AB110" s="42"/>
      <c r="AC110" s="42"/>
      <c r="AD110" s="42"/>
      <c r="AE110" s="42"/>
    </row>
    <row r="111" spans="2:31" ht="15" customHeight="1" x14ac:dyDescent="0.3">
      <c r="B111" s="17"/>
      <c r="C111" s="17"/>
      <c r="D111" s="17"/>
      <c r="E111" s="17"/>
      <c r="F111" s="17"/>
      <c r="G111" s="17" t="s">
        <v>165</v>
      </c>
      <c r="H111" s="17"/>
      <c r="I111" s="17"/>
      <c r="J111" s="17"/>
      <c r="K111" s="17"/>
      <c r="L111" s="17"/>
      <c r="M111" s="90">
        <f t="shared" ref="M111:AE111" si="27">M95-M105</f>
        <v>0</v>
      </c>
      <c r="N111" s="90">
        <f t="shared" si="27"/>
        <v>0</v>
      </c>
      <c r="O111" s="90">
        <f t="shared" si="27"/>
        <v>0</v>
      </c>
      <c r="P111" s="42">
        <f t="shared" si="27"/>
        <v>0</v>
      </c>
      <c r="Q111" s="42">
        <f t="shared" si="27"/>
        <v>0</v>
      </c>
      <c r="R111" s="42">
        <f t="shared" si="27"/>
        <v>0</v>
      </c>
      <c r="S111" s="42">
        <f t="shared" si="27"/>
        <v>0</v>
      </c>
      <c r="T111" s="42">
        <f t="shared" si="27"/>
        <v>0</v>
      </c>
      <c r="U111" s="42">
        <f t="shared" si="27"/>
        <v>0</v>
      </c>
      <c r="V111" s="91">
        <f t="shared" si="27"/>
        <v>0</v>
      </c>
      <c r="W111" s="91">
        <f t="shared" si="27"/>
        <v>0</v>
      </c>
      <c r="X111" s="91">
        <f t="shared" si="27"/>
        <v>0</v>
      </c>
      <c r="Y111" s="91">
        <f t="shared" si="27"/>
        <v>0</v>
      </c>
      <c r="Z111" s="91">
        <f t="shared" si="27"/>
        <v>0</v>
      </c>
      <c r="AA111" s="91">
        <f t="shared" si="27"/>
        <v>0</v>
      </c>
      <c r="AB111" s="91">
        <f t="shared" si="27"/>
        <v>0</v>
      </c>
      <c r="AC111" s="91">
        <f t="shared" si="27"/>
        <v>0</v>
      </c>
      <c r="AD111" s="91">
        <f t="shared" si="27"/>
        <v>0</v>
      </c>
      <c r="AE111" s="91">
        <f t="shared" si="27"/>
        <v>0</v>
      </c>
    </row>
    <row r="112" spans="2:31" ht="15" customHeight="1" x14ac:dyDescent="0.3">
      <c r="B112" s="17"/>
      <c r="C112" s="17"/>
      <c r="D112" s="17"/>
      <c r="E112" s="17"/>
      <c r="F112" s="17"/>
      <c r="G112" s="17" t="s">
        <v>172</v>
      </c>
      <c r="H112" s="17"/>
      <c r="I112" s="17"/>
      <c r="J112" s="17"/>
      <c r="K112" s="17"/>
      <c r="L112" s="17"/>
      <c r="M112" s="92">
        <f t="shared" ref="M112:AE112" si="28">M103-M109</f>
        <v>0</v>
      </c>
      <c r="N112" s="92">
        <f t="shared" si="28"/>
        <v>0</v>
      </c>
      <c r="O112" s="92">
        <f t="shared" si="28"/>
        <v>0</v>
      </c>
      <c r="P112" s="93">
        <f t="shared" si="28"/>
        <v>0</v>
      </c>
      <c r="Q112" s="93">
        <f t="shared" si="28"/>
        <v>0</v>
      </c>
      <c r="R112" s="93">
        <f t="shared" si="28"/>
        <v>0</v>
      </c>
      <c r="S112" s="93">
        <f t="shared" si="28"/>
        <v>0</v>
      </c>
      <c r="T112" s="93">
        <f t="shared" si="28"/>
        <v>0</v>
      </c>
      <c r="U112" s="93">
        <f t="shared" si="28"/>
        <v>0</v>
      </c>
      <c r="V112" s="93">
        <f t="shared" si="28"/>
        <v>0</v>
      </c>
      <c r="W112" s="93">
        <f t="shared" si="28"/>
        <v>0</v>
      </c>
      <c r="X112" s="93">
        <f t="shared" si="28"/>
        <v>0</v>
      </c>
      <c r="Y112" s="93">
        <f t="shared" si="28"/>
        <v>0</v>
      </c>
      <c r="Z112" s="93">
        <f t="shared" si="28"/>
        <v>0</v>
      </c>
      <c r="AA112" s="93">
        <f t="shared" si="28"/>
        <v>0</v>
      </c>
      <c r="AB112" s="93">
        <f t="shared" si="28"/>
        <v>0</v>
      </c>
      <c r="AC112" s="93">
        <f t="shared" si="28"/>
        <v>0</v>
      </c>
      <c r="AD112" s="93">
        <f t="shared" si="28"/>
        <v>0</v>
      </c>
      <c r="AE112" s="93">
        <f t="shared" si="28"/>
        <v>0</v>
      </c>
    </row>
    <row r="113" spans="1:31" ht="15" customHeight="1" x14ac:dyDescent="0.3">
      <c r="B113" s="17"/>
      <c r="C113" s="17"/>
      <c r="D113" s="17"/>
      <c r="E113" s="17"/>
      <c r="F113" s="17"/>
      <c r="G113" s="17"/>
      <c r="H113" s="17"/>
      <c r="I113" s="17"/>
      <c r="J113" s="17"/>
      <c r="K113" s="17"/>
      <c r="L113" s="17"/>
      <c r="M113" s="93"/>
      <c r="N113" s="93"/>
      <c r="O113" s="93"/>
      <c r="P113" s="93"/>
      <c r="Q113" s="93"/>
      <c r="R113" s="93"/>
      <c r="S113" s="93"/>
      <c r="T113" s="93"/>
      <c r="U113" s="93"/>
      <c r="V113" s="93"/>
      <c r="W113" s="93"/>
      <c r="X113" s="93"/>
      <c r="Y113" s="93"/>
      <c r="Z113" s="93"/>
      <c r="AA113" s="93"/>
      <c r="AB113" s="93"/>
      <c r="AC113" s="93"/>
      <c r="AD113" s="93"/>
      <c r="AE113" s="93"/>
    </row>
    <row r="114" spans="1:31" ht="15" customHeight="1" x14ac:dyDescent="0.3">
      <c r="A114">
        <v>1</v>
      </c>
      <c r="E114" t="s">
        <v>176</v>
      </c>
      <c r="G114" s="49"/>
      <c r="I114" s="49"/>
      <c r="J114" s="49"/>
      <c r="K114" s="49"/>
      <c r="L114" s="49"/>
      <c r="M114" s="40"/>
      <c r="N114" s="35"/>
      <c r="O114" s="35"/>
      <c r="P114" s="35"/>
      <c r="Q114" s="35"/>
      <c r="R114" s="35"/>
      <c r="S114" s="35"/>
      <c r="T114" s="35"/>
      <c r="U114" s="35"/>
      <c r="V114" s="35"/>
      <c r="W114" s="35"/>
      <c r="X114" s="35"/>
      <c r="Y114" s="35"/>
      <c r="Z114" s="35"/>
      <c r="AA114" s="35"/>
      <c r="AB114" s="35"/>
      <c r="AC114" s="35"/>
      <c r="AD114" s="35"/>
      <c r="AE114" s="35"/>
    </row>
    <row r="115" spans="1:31" ht="15" customHeight="1" x14ac:dyDescent="0.3">
      <c r="A115">
        <v>1</v>
      </c>
      <c r="E115" t="s">
        <v>177</v>
      </c>
      <c r="G115" s="49"/>
      <c r="I115" s="49"/>
      <c r="J115" s="49"/>
      <c r="K115" s="49"/>
      <c r="L115" s="49"/>
      <c r="M115" s="40"/>
      <c r="N115" s="35"/>
      <c r="O115" s="35"/>
      <c r="P115" s="35"/>
      <c r="Q115" s="35"/>
      <c r="R115" s="35"/>
      <c r="S115" s="35"/>
      <c r="T115" s="35"/>
      <c r="U115" s="35"/>
      <c r="V115" s="35"/>
      <c r="W115" s="35"/>
      <c r="X115" s="35"/>
      <c r="Y115" s="35"/>
      <c r="Z115" s="35"/>
      <c r="AA115" s="35"/>
      <c r="AB115" s="35"/>
      <c r="AC115" s="35"/>
      <c r="AD115" s="35"/>
      <c r="AE115" s="35"/>
    </row>
    <row r="116" spans="1:31" ht="15" customHeight="1" x14ac:dyDescent="0.3">
      <c r="A116">
        <v>1</v>
      </c>
      <c r="E116" t="s">
        <v>178</v>
      </c>
      <c r="G116" s="49"/>
      <c r="I116" s="49"/>
      <c r="J116" s="49"/>
      <c r="K116" s="49"/>
      <c r="L116" s="49"/>
      <c r="M116" s="40"/>
      <c r="N116" s="35"/>
      <c r="O116" s="35"/>
      <c r="P116" s="35"/>
      <c r="Q116" s="35"/>
      <c r="R116" s="35"/>
      <c r="S116" s="35"/>
      <c r="T116" s="35"/>
      <c r="U116" s="35"/>
      <c r="V116" s="35"/>
      <c r="W116" s="35"/>
      <c r="X116" s="35"/>
      <c r="Y116" s="35"/>
      <c r="Z116" s="35"/>
      <c r="AA116" s="35"/>
      <c r="AB116" s="35"/>
      <c r="AC116" s="35"/>
      <c r="AD116" s="35"/>
      <c r="AE116" s="35"/>
    </row>
    <row r="117" spans="1:31" ht="15" customHeight="1" x14ac:dyDescent="0.3">
      <c r="A117">
        <v>1</v>
      </c>
      <c r="E117" t="s">
        <v>179</v>
      </c>
      <c r="M117" s="40"/>
      <c r="N117" s="35"/>
      <c r="O117" s="35"/>
      <c r="P117" s="35"/>
      <c r="Q117" s="35"/>
      <c r="R117" s="35"/>
      <c r="S117" s="35"/>
      <c r="T117" s="35"/>
      <c r="U117" s="35"/>
      <c r="V117" s="35"/>
      <c r="W117" s="35"/>
      <c r="X117" s="35"/>
      <c r="Y117" s="35"/>
      <c r="Z117" s="35"/>
      <c r="AA117" s="35"/>
      <c r="AB117" s="35"/>
      <c r="AC117" s="35"/>
      <c r="AD117" s="35"/>
      <c r="AE117" s="35"/>
    </row>
    <row r="118" spans="1:31" s="34" customFormat="1" ht="15" customHeight="1" x14ac:dyDescent="0.3">
      <c r="A118" s="62"/>
      <c r="B118" s="45"/>
      <c r="C118" s="45"/>
      <c r="D118" s="45"/>
      <c r="E118" s="45" t="s">
        <v>180</v>
      </c>
      <c r="F118" s="45"/>
      <c r="G118" s="45"/>
      <c r="H118" s="45"/>
      <c r="I118" s="45"/>
      <c r="J118" s="45"/>
      <c r="K118" s="45"/>
      <c r="L118" s="45"/>
      <c r="M118" s="47">
        <f t="shared" ref="M118:AE118" si="29">M112+SUM(M114:M117)+M92</f>
        <v>0</v>
      </c>
      <c r="N118" s="48">
        <f t="shared" si="29"/>
        <v>0</v>
      </c>
      <c r="O118" s="48">
        <f t="shared" si="29"/>
        <v>0</v>
      </c>
      <c r="P118" s="48">
        <f t="shared" si="29"/>
        <v>0</v>
      </c>
      <c r="Q118" s="48">
        <f t="shared" si="29"/>
        <v>0</v>
      </c>
      <c r="R118" s="48">
        <f t="shared" si="29"/>
        <v>0</v>
      </c>
      <c r="S118" s="48">
        <f t="shared" si="29"/>
        <v>0</v>
      </c>
      <c r="T118" s="48">
        <f t="shared" si="29"/>
        <v>0</v>
      </c>
      <c r="U118" s="48">
        <f t="shared" si="29"/>
        <v>0</v>
      </c>
      <c r="V118" s="48">
        <f t="shared" si="29"/>
        <v>0</v>
      </c>
      <c r="W118" s="48">
        <f t="shared" si="29"/>
        <v>0</v>
      </c>
      <c r="X118" s="48">
        <f t="shared" si="29"/>
        <v>0</v>
      </c>
      <c r="Y118" s="48">
        <f t="shared" si="29"/>
        <v>0</v>
      </c>
      <c r="Z118" s="48">
        <f t="shared" si="29"/>
        <v>0</v>
      </c>
      <c r="AA118" s="48">
        <f t="shared" si="29"/>
        <v>0</v>
      </c>
      <c r="AB118" s="48">
        <f t="shared" si="29"/>
        <v>0</v>
      </c>
      <c r="AC118" s="48">
        <f t="shared" si="29"/>
        <v>0</v>
      </c>
      <c r="AD118" s="48">
        <f t="shared" si="29"/>
        <v>0</v>
      </c>
      <c r="AE118" s="48">
        <f t="shared" si="29"/>
        <v>0</v>
      </c>
    </row>
    <row r="119" spans="1:31" ht="8.25" customHeight="1" x14ac:dyDescent="0.3">
      <c r="M119" s="42"/>
      <c r="N119" s="42"/>
      <c r="O119" s="42"/>
      <c r="P119" s="42"/>
      <c r="Q119" s="42"/>
      <c r="R119" s="42"/>
      <c r="S119" s="42"/>
      <c r="T119" s="42"/>
      <c r="U119" s="42"/>
      <c r="V119" s="42"/>
      <c r="W119" s="42"/>
      <c r="X119" s="42"/>
      <c r="Y119" s="42"/>
      <c r="Z119" s="42"/>
      <c r="AA119" s="42"/>
      <c r="AB119" s="42"/>
      <c r="AC119" s="42"/>
      <c r="AD119" s="42"/>
      <c r="AE119" s="42"/>
    </row>
    <row r="120" spans="1:31" s="34" customFormat="1" ht="15" customHeight="1" x14ac:dyDescent="0.3">
      <c r="A120" s="62">
        <v>1</v>
      </c>
      <c r="B120"/>
      <c r="C120"/>
      <c r="D120"/>
      <c r="E120"/>
      <c r="F120" t="s">
        <v>181</v>
      </c>
      <c r="G120"/>
      <c r="H120"/>
      <c r="I120"/>
      <c r="J120"/>
      <c r="K120"/>
      <c r="L120"/>
      <c r="M120" s="40"/>
      <c r="N120" s="35"/>
      <c r="O120" s="35"/>
      <c r="P120" s="35"/>
      <c r="Q120" s="35"/>
      <c r="R120" s="35"/>
      <c r="S120" s="35"/>
      <c r="T120" s="35"/>
      <c r="U120" s="35"/>
      <c r="V120" s="94"/>
      <c r="W120" s="94"/>
      <c r="X120" s="94"/>
      <c r="Y120" s="94"/>
      <c r="Z120" s="94"/>
      <c r="AA120" s="94"/>
      <c r="AB120" s="94"/>
      <c r="AC120" s="94"/>
      <c r="AD120" s="94"/>
      <c r="AE120" s="94"/>
    </row>
    <row r="121" spans="1:31" s="34" customFormat="1" ht="15" customHeight="1" x14ac:dyDescent="0.3">
      <c r="A121" s="62"/>
      <c r="B121" s="45"/>
      <c r="C121" s="45"/>
      <c r="D121" s="45"/>
      <c r="E121" s="45"/>
      <c r="F121" s="45" t="s">
        <v>182</v>
      </c>
      <c r="G121" s="45"/>
      <c r="H121" s="45"/>
      <c r="I121" s="45"/>
      <c r="J121" s="45"/>
      <c r="K121" s="45"/>
      <c r="L121" s="45"/>
      <c r="M121" s="47">
        <f t="shared" ref="M121:AE121" si="30">SUM(M122:M127)</f>
        <v>0</v>
      </c>
      <c r="N121" s="48">
        <f t="shared" si="30"/>
        <v>0</v>
      </c>
      <c r="O121" s="48">
        <f t="shared" si="30"/>
        <v>0</v>
      </c>
      <c r="P121" s="48">
        <f t="shared" si="30"/>
        <v>0</v>
      </c>
      <c r="Q121" s="48">
        <f t="shared" si="30"/>
        <v>0</v>
      </c>
      <c r="R121" s="48">
        <f t="shared" si="30"/>
        <v>0</v>
      </c>
      <c r="S121" s="48">
        <f t="shared" si="30"/>
        <v>0</v>
      </c>
      <c r="T121" s="48">
        <f t="shared" si="30"/>
        <v>0</v>
      </c>
      <c r="U121" s="48">
        <f t="shared" si="30"/>
        <v>0</v>
      </c>
      <c r="V121" s="48">
        <f t="shared" si="30"/>
        <v>0</v>
      </c>
      <c r="W121" s="48">
        <f t="shared" si="30"/>
        <v>0</v>
      </c>
      <c r="X121" s="48">
        <f t="shared" si="30"/>
        <v>0</v>
      </c>
      <c r="Y121" s="48">
        <f t="shared" si="30"/>
        <v>0</v>
      </c>
      <c r="Z121" s="48">
        <f t="shared" si="30"/>
        <v>0</v>
      </c>
      <c r="AA121" s="48">
        <f t="shared" si="30"/>
        <v>0</v>
      </c>
      <c r="AB121" s="48">
        <f t="shared" si="30"/>
        <v>0</v>
      </c>
      <c r="AC121" s="48">
        <f t="shared" si="30"/>
        <v>0</v>
      </c>
      <c r="AD121" s="48">
        <f t="shared" si="30"/>
        <v>0</v>
      </c>
      <c r="AE121" s="48">
        <f t="shared" si="30"/>
        <v>0</v>
      </c>
    </row>
    <row r="122" spans="1:31" s="41" customFormat="1" ht="15" customHeight="1" x14ac:dyDescent="0.3">
      <c r="A122" s="39">
        <v>1</v>
      </c>
      <c r="B122" s="43"/>
      <c r="C122" s="43"/>
      <c r="D122" s="43"/>
      <c r="E122" s="43"/>
      <c r="F122" s="43"/>
      <c r="G122" s="43" t="s">
        <v>183</v>
      </c>
      <c r="H122" s="43"/>
      <c r="I122" s="43"/>
      <c r="J122" s="43"/>
      <c r="K122" s="43"/>
      <c r="L122" s="43"/>
      <c r="M122" s="40"/>
      <c r="N122" s="35"/>
      <c r="O122" s="35"/>
      <c r="P122" s="35"/>
      <c r="Q122" s="35"/>
      <c r="R122" s="35"/>
      <c r="S122" s="35"/>
      <c r="T122" s="35"/>
      <c r="U122" s="35"/>
    </row>
    <row r="123" spans="1:31" s="41" customFormat="1" ht="15" customHeight="1" x14ac:dyDescent="0.3">
      <c r="A123" s="39">
        <v>1</v>
      </c>
      <c r="B123" s="43"/>
      <c r="C123" s="43"/>
      <c r="D123" s="43"/>
      <c r="E123" s="43"/>
      <c r="F123" s="43"/>
      <c r="G123" s="43" t="s">
        <v>184</v>
      </c>
      <c r="H123" s="43"/>
      <c r="I123" s="43"/>
      <c r="J123" s="43"/>
      <c r="K123" s="43"/>
      <c r="L123" s="43"/>
      <c r="M123" s="40"/>
      <c r="N123" s="35"/>
      <c r="O123" s="35"/>
      <c r="P123" s="35"/>
      <c r="Q123" s="35"/>
      <c r="R123" s="35"/>
      <c r="S123" s="35"/>
      <c r="T123" s="35"/>
      <c r="U123" s="35"/>
    </row>
    <row r="124" spans="1:31" s="41" customFormat="1" ht="15" customHeight="1" x14ac:dyDescent="0.3">
      <c r="A124" s="39">
        <v>1</v>
      </c>
      <c r="B124" s="43"/>
      <c r="C124" s="43"/>
      <c r="D124" s="43"/>
      <c r="E124" s="43"/>
      <c r="F124" s="43"/>
      <c r="G124" s="43" t="s">
        <v>185</v>
      </c>
      <c r="H124" s="43"/>
      <c r="I124" s="43"/>
      <c r="J124" s="43"/>
      <c r="K124" s="43"/>
      <c r="L124" s="43"/>
      <c r="M124" s="40"/>
      <c r="N124" s="35"/>
      <c r="O124" s="35"/>
      <c r="P124" s="35"/>
      <c r="Q124" s="35"/>
      <c r="R124" s="35"/>
      <c r="S124" s="35"/>
      <c r="T124" s="35"/>
      <c r="U124" s="35"/>
    </row>
    <row r="125" spans="1:31" s="41" customFormat="1" ht="15" customHeight="1" x14ac:dyDescent="0.3">
      <c r="A125" s="39">
        <v>1</v>
      </c>
      <c r="B125" s="43"/>
      <c r="C125" s="43"/>
      <c r="D125" s="43"/>
      <c r="E125" s="43"/>
      <c r="F125" s="43"/>
      <c r="G125" s="43" t="s">
        <v>186</v>
      </c>
      <c r="H125" s="43"/>
      <c r="I125" s="43"/>
      <c r="J125" s="43"/>
      <c r="K125" s="43"/>
      <c r="L125" s="43"/>
      <c r="M125" s="40"/>
      <c r="N125" s="35"/>
      <c r="O125" s="35"/>
      <c r="P125" s="35"/>
      <c r="Q125" s="35"/>
      <c r="R125" s="35"/>
      <c r="S125" s="35"/>
      <c r="T125" s="35"/>
      <c r="U125" s="35"/>
    </row>
    <row r="126" spans="1:31" s="41" customFormat="1" ht="15" customHeight="1" x14ac:dyDescent="0.3">
      <c r="A126" s="39">
        <v>1</v>
      </c>
      <c r="B126" s="43"/>
      <c r="C126" s="43"/>
      <c r="D126" s="43"/>
      <c r="E126" s="43"/>
      <c r="F126" s="43"/>
      <c r="G126" s="43" t="s">
        <v>187</v>
      </c>
      <c r="H126" s="43"/>
      <c r="I126" s="43"/>
      <c r="J126" s="43"/>
      <c r="K126" s="43"/>
      <c r="L126" s="43"/>
      <c r="M126" s="40"/>
      <c r="N126" s="35"/>
      <c r="O126" s="35"/>
      <c r="P126" s="35"/>
      <c r="Q126" s="35"/>
      <c r="R126" s="35"/>
      <c r="S126" s="35"/>
      <c r="T126" s="35"/>
      <c r="U126" s="35"/>
    </row>
    <row r="127" spans="1:31" s="41" customFormat="1" ht="15" customHeight="1" x14ac:dyDescent="0.3">
      <c r="A127" s="39">
        <v>1</v>
      </c>
      <c r="B127" s="43"/>
      <c r="C127" s="43"/>
      <c r="D127" s="43"/>
      <c r="E127" s="43"/>
      <c r="F127" s="43"/>
      <c r="G127" s="43" t="s">
        <v>188</v>
      </c>
      <c r="H127" s="43"/>
      <c r="I127" s="43"/>
      <c r="J127" s="43"/>
      <c r="K127" s="43"/>
      <c r="L127" s="43"/>
      <c r="M127" s="40"/>
      <c r="N127" s="35"/>
      <c r="O127" s="35"/>
      <c r="P127" s="35"/>
      <c r="Q127" s="35"/>
      <c r="R127" s="35"/>
      <c r="S127" s="35"/>
      <c r="T127" s="35"/>
      <c r="U127" s="35"/>
    </row>
    <row r="128" spans="1:31" ht="8.25" customHeight="1" x14ac:dyDescent="0.3">
      <c r="M128" s="42"/>
      <c r="N128" s="42"/>
      <c r="O128" s="42"/>
      <c r="P128" s="42"/>
      <c r="Q128" s="42"/>
      <c r="R128" s="42"/>
      <c r="S128" s="42"/>
      <c r="T128" s="42"/>
      <c r="U128" s="42"/>
      <c r="V128" s="42"/>
      <c r="W128" s="42"/>
      <c r="X128" s="42"/>
      <c r="Y128" s="42"/>
      <c r="Z128" s="42"/>
      <c r="AA128" s="42"/>
      <c r="AB128" s="42"/>
      <c r="AC128" s="42"/>
      <c r="AD128" s="42"/>
      <c r="AE128" s="42"/>
    </row>
    <row r="129" spans="1:31" ht="8.25" customHeight="1" x14ac:dyDescent="0.3">
      <c r="M129" s="42"/>
      <c r="N129" s="42"/>
      <c r="O129" s="42"/>
      <c r="P129" s="42"/>
      <c r="Q129" s="42"/>
      <c r="R129" s="42"/>
      <c r="S129" s="42"/>
      <c r="T129" s="42"/>
      <c r="U129" s="42"/>
      <c r="V129" s="42"/>
      <c r="W129" s="42"/>
      <c r="X129" s="42"/>
      <c r="Y129" s="42"/>
      <c r="Z129" s="42"/>
      <c r="AA129" s="42"/>
      <c r="AB129" s="42"/>
      <c r="AC129" s="42"/>
      <c r="AD129" s="42"/>
      <c r="AE129" s="42"/>
    </row>
    <row r="130" spans="1:31" s="34" customFormat="1" ht="15" customHeight="1" x14ac:dyDescent="0.3">
      <c r="A130" s="62"/>
      <c r="B130" s="45"/>
      <c r="C130" s="45"/>
      <c r="D130" s="45"/>
      <c r="E130" s="45"/>
      <c r="F130" s="45" t="s">
        <v>189</v>
      </c>
      <c r="G130" s="45"/>
      <c r="H130" s="45"/>
      <c r="I130" s="45"/>
      <c r="J130" s="45"/>
      <c r="K130" s="45"/>
      <c r="L130" s="45"/>
      <c r="M130" s="47">
        <f t="shared" ref="M130:AE130" si="31">SUM(M131:M132)</f>
        <v>0</v>
      </c>
      <c r="N130" s="48">
        <f t="shared" si="31"/>
        <v>0</v>
      </c>
      <c r="O130" s="48">
        <f t="shared" si="31"/>
        <v>0</v>
      </c>
      <c r="P130" s="48">
        <f t="shared" si="31"/>
        <v>0</v>
      </c>
      <c r="Q130" s="48">
        <f t="shared" si="31"/>
        <v>0</v>
      </c>
      <c r="R130" s="48">
        <f t="shared" si="31"/>
        <v>0</v>
      </c>
      <c r="S130" s="48">
        <f t="shared" si="31"/>
        <v>0</v>
      </c>
      <c r="T130" s="48">
        <f t="shared" si="31"/>
        <v>0</v>
      </c>
      <c r="U130" s="48">
        <f t="shared" si="31"/>
        <v>0</v>
      </c>
      <c r="V130" s="48">
        <f t="shared" si="31"/>
        <v>0</v>
      </c>
      <c r="W130" s="48">
        <f t="shared" si="31"/>
        <v>0</v>
      </c>
      <c r="X130" s="48">
        <f t="shared" si="31"/>
        <v>0</v>
      </c>
      <c r="Y130" s="48">
        <f t="shared" si="31"/>
        <v>0</v>
      </c>
      <c r="Z130" s="48">
        <f t="shared" si="31"/>
        <v>0</v>
      </c>
      <c r="AA130" s="48">
        <f t="shared" si="31"/>
        <v>0</v>
      </c>
      <c r="AB130" s="48">
        <f t="shared" si="31"/>
        <v>0</v>
      </c>
      <c r="AC130" s="48">
        <f t="shared" si="31"/>
        <v>0</v>
      </c>
      <c r="AD130" s="48">
        <f t="shared" si="31"/>
        <v>0</v>
      </c>
      <c r="AE130" s="48">
        <f t="shared" si="31"/>
        <v>0</v>
      </c>
    </row>
    <row r="131" spans="1:31" ht="15" customHeight="1" x14ac:dyDescent="0.3">
      <c r="G131" t="s">
        <v>190</v>
      </c>
      <c r="M131" s="40"/>
      <c r="N131" s="35"/>
      <c r="O131" s="35"/>
      <c r="P131" s="95">
        <f t="shared" ref="P131:AE131" si="32">P219</f>
        <v>0</v>
      </c>
      <c r="Q131" s="95">
        <f t="shared" si="32"/>
        <v>0</v>
      </c>
      <c r="R131" s="95">
        <f t="shared" si="32"/>
        <v>0</v>
      </c>
      <c r="S131" s="95">
        <f t="shared" si="32"/>
        <v>0</v>
      </c>
      <c r="T131" s="95">
        <f t="shared" si="32"/>
        <v>0</v>
      </c>
      <c r="U131" s="95">
        <f t="shared" si="32"/>
        <v>0</v>
      </c>
      <c r="V131" s="95">
        <f t="shared" si="32"/>
        <v>0</v>
      </c>
      <c r="W131" s="95">
        <f t="shared" si="32"/>
        <v>0</v>
      </c>
      <c r="X131" s="95">
        <f t="shared" si="32"/>
        <v>0</v>
      </c>
      <c r="Y131" s="95">
        <f t="shared" si="32"/>
        <v>0</v>
      </c>
      <c r="Z131" s="95">
        <f t="shared" si="32"/>
        <v>0</v>
      </c>
      <c r="AA131" s="95">
        <f t="shared" si="32"/>
        <v>0</v>
      </c>
      <c r="AB131" s="95">
        <f t="shared" si="32"/>
        <v>0</v>
      </c>
      <c r="AC131" s="95">
        <f t="shared" si="32"/>
        <v>0</v>
      </c>
      <c r="AD131" s="95">
        <f t="shared" si="32"/>
        <v>0</v>
      </c>
      <c r="AE131" s="95">
        <f t="shared" si="32"/>
        <v>0</v>
      </c>
    </row>
    <row r="132" spans="1:31" ht="15" customHeight="1" x14ac:dyDescent="0.3">
      <c r="G132" t="s">
        <v>191</v>
      </c>
      <c r="M132" s="40"/>
      <c r="N132" s="35"/>
      <c r="O132" s="35"/>
      <c r="P132" s="35"/>
      <c r="Q132" s="35"/>
      <c r="R132" s="35"/>
      <c r="S132" s="35"/>
      <c r="T132" s="35"/>
      <c r="U132" s="35"/>
      <c r="V132" s="35"/>
      <c r="W132" s="35"/>
      <c r="X132" s="35"/>
      <c r="Y132" s="35"/>
      <c r="Z132" s="35"/>
      <c r="AA132" s="35"/>
      <c r="AB132" s="35"/>
      <c r="AC132" s="35"/>
      <c r="AD132" s="35"/>
      <c r="AE132" s="35"/>
    </row>
    <row r="133" spans="1:31" ht="15" customHeight="1" x14ac:dyDescent="0.3">
      <c r="M133" s="42"/>
      <c r="N133" s="42"/>
      <c r="O133" s="42"/>
      <c r="P133" s="42"/>
      <c r="Q133" s="42"/>
      <c r="R133" s="42"/>
      <c r="S133" s="42"/>
      <c r="T133" s="42"/>
      <c r="U133" s="42"/>
      <c r="V133" s="42"/>
      <c r="W133" s="42"/>
      <c r="X133" s="42"/>
      <c r="Y133" s="42"/>
      <c r="Z133" s="42"/>
      <c r="AA133" s="42"/>
      <c r="AB133" s="42"/>
      <c r="AC133" s="42"/>
      <c r="AD133" s="42"/>
      <c r="AE133" s="42"/>
    </row>
    <row r="134" spans="1:31" ht="15" customHeight="1" x14ac:dyDescent="0.3">
      <c r="A134">
        <v>1</v>
      </c>
      <c r="F134" t="s">
        <v>192</v>
      </c>
      <c r="M134" s="40"/>
      <c r="N134" s="35"/>
      <c r="O134" s="35"/>
      <c r="P134" s="35"/>
      <c r="Q134" s="35"/>
      <c r="R134" s="35"/>
      <c r="S134" s="35"/>
      <c r="T134" s="35"/>
      <c r="U134" s="35"/>
      <c r="V134" s="35"/>
      <c r="W134" s="35"/>
      <c r="X134" s="35"/>
      <c r="Y134" s="35"/>
      <c r="Z134" s="35"/>
      <c r="AA134" s="35"/>
      <c r="AB134" s="35"/>
      <c r="AC134" s="35"/>
      <c r="AD134" s="35"/>
      <c r="AE134" s="35"/>
    </row>
    <row r="135" spans="1:31" ht="15" customHeight="1" x14ac:dyDescent="0.3">
      <c r="A135">
        <v>1</v>
      </c>
      <c r="F135" t="s">
        <v>193</v>
      </c>
      <c r="M135" s="40"/>
      <c r="N135" s="35"/>
      <c r="O135" s="35"/>
      <c r="P135" s="35"/>
      <c r="Q135" s="35"/>
      <c r="R135" s="35"/>
      <c r="S135" s="35"/>
      <c r="T135" s="35"/>
      <c r="U135" s="35"/>
      <c r="V135" s="35"/>
      <c r="W135" s="35"/>
      <c r="X135" s="35"/>
      <c r="Y135" s="35"/>
      <c r="Z135" s="35"/>
      <c r="AA135" s="35"/>
      <c r="AB135" s="35"/>
      <c r="AC135" s="35"/>
      <c r="AD135" s="35"/>
      <c r="AE135" s="35"/>
    </row>
    <row r="136" spans="1:31" s="34" customFormat="1" ht="15" customHeight="1" x14ac:dyDescent="0.3">
      <c r="A136" s="62"/>
      <c r="B136" s="45"/>
      <c r="C136" s="45"/>
      <c r="D136" s="45"/>
      <c r="E136" s="45" t="s">
        <v>194</v>
      </c>
      <c r="F136" s="45"/>
      <c r="G136" s="45"/>
      <c r="H136" s="45"/>
      <c r="I136" s="45"/>
      <c r="J136" s="45"/>
      <c r="K136" s="45"/>
      <c r="L136" s="45"/>
      <c r="M136" s="47">
        <f t="shared" ref="M136:AE136" si="33">M120+M121+M130+M134+M135</f>
        <v>0</v>
      </c>
      <c r="N136" s="48">
        <f t="shared" si="33"/>
        <v>0</v>
      </c>
      <c r="O136" s="48">
        <f t="shared" si="33"/>
        <v>0</v>
      </c>
      <c r="P136" s="48">
        <f t="shared" si="33"/>
        <v>0</v>
      </c>
      <c r="Q136" s="48">
        <f t="shared" si="33"/>
        <v>0</v>
      </c>
      <c r="R136" s="48">
        <f t="shared" si="33"/>
        <v>0</v>
      </c>
      <c r="S136" s="48">
        <f t="shared" si="33"/>
        <v>0</v>
      </c>
      <c r="T136" s="48">
        <f t="shared" si="33"/>
        <v>0</v>
      </c>
      <c r="U136" s="48">
        <f t="shared" si="33"/>
        <v>0</v>
      </c>
      <c r="V136" s="48">
        <f t="shared" si="33"/>
        <v>0</v>
      </c>
      <c r="W136" s="48">
        <f t="shared" si="33"/>
        <v>0</v>
      </c>
      <c r="X136" s="48">
        <f t="shared" si="33"/>
        <v>0</v>
      </c>
      <c r="Y136" s="48">
        <f t="shared" si="33"/>
        <v>0</v>
      </c>
      <c r="Z136" s="48">
        <f t="shared" si="33"/>
        <v>0</v>
      </c>
      <c r="AA136" s="48">
        <f t="shared" si="33"/>
        <v>0</v>
      </c>
      <c r="AB136" s="48">
        <f t="shared" si="33"/>
        <v>0</v>
      </c>
      <c r="AC136" s="48">
        <f t="shared" si="33"/>
        <v>0</v>
      </c>
      <c r="AD136" s="48">
        <f t="shared" si="33"/>
        <v>0</v>
      </c>
      <c r="AE136" s="48">
        <f t="shared" si="33"/>
        <v>0</v>
      </c>
    </row>
    <row r="137" spans="1:31" s="34" customFormat="1" ht="15" customHeight="1" x14ac:dyDescent="0.3">
      <c r="A137" s="62"/>
      <c r="B137" s="45"/>
      <c r="C137" s="45"/>
      <c r="D137" s="45"/>
      <c r="E137" s="45" t="s">
        <v>195</v>
      </c>
      <c r="F137" s="45"/>
      <c r="G137" s="45"/>
      <c r="H137" s="45"/>
      <c r="I137" s="45"/>
      <c r="J137" s="45"/>
      <c r="K137" s="45"/>
      <c r="L137" s="45"/>
      <c r="M137" s="47">
        <f t="shared" ref="M137:AE137" si="34">M118+M136</f>
        <v>0</v>
      </c>
      <c r="N137" s="48">
        <f t="shared" si="34"/>
        <v>0</v>
      </c>
      <c r="O137" s="48">
        <f t="shared" si="34"/>
        <v>0</v>
      </c>
      <c r="P137" s="48">
        <f t="shared" si="34"/>
        <v>0</v>
      </c>
      <c r="Q137" s="48">
        <f t="shared" si="34"/>
        <v>0</v>
      </c>
      <c r="R137" s="48">
        <f t="shared" si="34"/>
        <v>0</v>
      </c>
      <c r="S137" s="48">
        <f t="shared" si="34"/>
        <v>0</v>
      </c>
      <c r="T137" s="48">
        <f t="shared" si="34"/>
        <v>0</v>
      </c>
      <c r="U137" s="48">
        <f t="shared" si="34"/>
        <v>0</v>
      </c>
      <c r="V137" s="48">
        <f t="shared" si="34"/>
        <v>0</v>
      </c>
      <c r="W137" s="48">
        <f t="shared" si="34"/>
        <v>0</v>
      </c>
      <c r="X137" s="48">
        <f t="shared" si="34"/>
        <v>0</v>
      </c>
      <c r="Y137" s="48">
        <f t="shared" si="34"/>
        <v>0</v>
      </c>
      <c r="Z137" s="48">
        <f t="shared" si="34"/>
        <v>0</v>
      </c>
      <c r="AA137" s="48">
        <f t="shared" si="34"/>
        <v>0</v>
      </c>
      <c r="AB137" s="48">
        <f t="shared" si="34"/>
        <v>0</v>
      </c>
      <c r="AC137" s="48">
        <f t="shared" si="34"/>
        <v>0</v>
      </c>
      <c r="AD137" s="48">
        <f t="shared" si="34"/>
        <v>0</v>
      </c>
      <c r="AE137" s="48">
        <f t="shared" si="34"/>
        <v>0</v>
      </c>
    </row>
    <row r="138" spans="1:31" ht="15" hidden="1" customHeight="1" x14ac:dyDescent="0.3">
      <c r="M138" s="42"/>
      <c r="N138" s="42"/>
      <c r="O138" s="42"/>
      <c r="P138" s="42"/>
      <c r="Q138" s="42"/>
      <c r="R138" s="42"/>
      <c r="S138" s="42"/>
      <c r="T138" s="42"/>
      <c r="U138" s="42"/>
      <c r="V138" s="42"/>
      <c r="W138" s="42"/>
      <c r="X138" s="42"/>
      <c r="Y138" s="42"/>
      <c r="Z138" s="42"/>
      <c r="AA138" s="42"/>
      <c r="AB138" s="42"/>
      <c r="AC138" s="42"/>
      <c r="AD138" s="42"/>
      <c r="AE138" s="42"/>
    </row>
    <row r="139" spans="1:31" ht="15" hidden="1" customHeight="1" x14ac:dyDescent="0.3">
      <c r="F139" s="96" t="s">
        <v>196</v>
      </c>
      <c r="G139" s="96"/>
      <c r="H139" s="96"/>
      <c r="I139" s="96"/>
      <c r="J139" s="96"/>
      <c r="K139" s="96"/>
      <c r="L139" s="96"/>
      <c r="M139" s="97" t="str">
        <f t="shared" ref="M139:AE139" si="35">IFERROR((M120)*M5/(M47-M22-M35),"")</f>
        <v/>
      </c>
      <c r="N139" s="97" t="str">
        <f t="shared" si="35"/>
        <v/>
      </c>
      <c r="O139" s="97" t="str">
        <f t="shared" si="35"/>
        <v/>
      </c>
      <c r="P139" s="97" t="str">
        <f t="shared" si="35"/>
        <v/>
      </c>
      <c r="Q139" s="97" t="str">
        <f t="shared" si="35"/>
        <v/>
      </c>
      <c r="R139" s="97" t="str">
        <f t="shared" si="35"/>
        <v/>
      </c>
      <c r="S139" s="97" t="str">
        <f t="shared" si="35"/>
        <v/>
      </c>
      <c r="T139" s="97" t="str">
        <f t="shared" si="35"/>
        <v/>
      </c>
      <c r="U139" s="97" t="str">
        <f t="shared" si="35"/>
        <v/>
      </c>
      <c r="V139" s="97" t="str">
        <f t="shared" si="35"/>
        <v/>
      </c>
      <c r="W139" s="97" t="str">
        <f t="shared" si="35"/>
        <v/>
      </c>
      <c r="X139" s="97" t="str">
        <f t="shared" si="35"/>
        <v/>
      </c>
      <c r="Y139" s="97" t="str">
        <f t="shared" si="35"/>
        <v/>
      </c>
      <c r="Z139" s="97" t="str">
        <f t="shared" si="35"/>
        <v/>
      </c>
      <c r="AA139" s="97" t="str">
        <f t="shared" si="35"/>
        <v/>
      </c>
      <c r="AB139" s="97" t="str">
        <f t="shared" si="35"/>
        <v/>
      </c>
      <c r="AC139" s="97" t="str">
        <f t="shared" si="35"/>
        <v/>
      </c>
      <c r="AD139" s="97" t="str">
        <f t="shared" si="35"/>
        <v/>
      </c>
      <c r="AE139" s="98" t="str">
        <f t="shared" si="35"/>
        <v/>
      </c>
    </row>
    <row r="140" spans="1:31" ht="15" hidden="1" customHeight="1" x14ac:dyDescent="0.3">
      <c r="F140" s="96" t="s">
        <v>197</v>
      </c>
      <c r="G140" s="96"/>
      <c r="H140" s="96"/>
      <c r="I140" s="96"/>
      <c r="J140" s="96"/>
      <c r="K140" s="96"/>
      <c r="L140" s="96"/>
      <c r="M140" s="97" t="str">
        <f t="shared" ref="M140:AE140" si="36">IFERROR(SUM(M122:M124)*M5/(M12+M15),"")</f>
        <v/>
      </c>
      <c r="N140" s="97" t="str">
        <f t="shared" si="36"/>
        <v/>
      </c>
      <c r="O140" s="97" t="str">
        <f t="shared" si="36"/>
        <v/>
      </c>
      <c r="P140" s="97" t="str">
        <f t="shared" si="36"/>
        <v/>
      </c>
      <c r="Q140" s="97" t="str">
        <f t="shared" si="36"/>
        <v/>
      </c>
      <c r="R140" s="97" t="str">
        <f t="shared" si="36"/>
        <v/>
      </c>
      <c r="S140" s="97" t="str">
        <f t="shared" si="36"/>
        <v/>
      </c>
      <c r="T140" s="97" t="str">
        <f t="shared" si="36"/>
        <v/>
      </c>
      <c r="U140" s="97" t="str">
        <f t="shared" si="36"/>
        <v/>
      </c>
      <c r="V140" s="97" t="str">
        <f t="shared" si="36"/>
        <v/>
      </c>
      <c r="W140" s="97" t="str">
        <f t="shared" si="36"/>
        <v/>
      </c>
      <c r="X140" s="97" t="str">
        <f t="shared" si="36"/>
        <v/>
      </c>
      <c r="Y140" s="97" t="str">
        <f t="shared" si="36"/>
        <v/>
      </c>
      <c r="Z140" s="97" t="str">
        <f t="shared" si="36"/>
        <v/>
      </c>
      <c r="AA140" s="97" t="str">
        <f t="shared" si="36"/>
        <v/>
      </c>
      <c r="AB140" s="97" t="str">
        <f t="shared" si="36"/>
        <v/>
      </c>
      <c r="AC140" s="97" t="str">
        <f t="shared" si="36"/>
        <v/>
      </c>
      <c r="AD140" s="97" t="str">
        <f t="shared" si="36"/>
        <v/>
      </c>
      <c r="AE140" s="98" t="str">
        <f t="shared" si="36"/>
        <v/>
      </c>
    </row>
    <row r="141" spans="1:31" ht="15" hidden="1" customHeight="1" x14ac:dyDescent="0.3">
      <c r="F141" s="96" t="s">
        <v>198</v>
      </c>
      <c r="G141" s="99"/>
      <c r="H141" s="99"/>
      <c r="I141" s="99"/>
      <c r="J141" s="99"/>
      <c r="K141" s="99"/>
      <c r="L141" s="99"/>
      <c r="M141" s="100"/>
      <c r="N141" s="100">
        <f>M120-N120+M121-N121+M134-N134+M135-N135</f>
        <v>0</v>
      </c>
      <c r="O141" s="100">
        <f>N120-O120+N121-O121+N134-O134+N135-O135</f>
        <v>0</v>
      </c>
      <c r="P141" s="101">
        <f>N120-P120+N121-P121+N134-P134+N135-P135</f>
        <v>0</v>
      </c>
      <c r="Q141" s="100">
        <f t="shared" ref="Q141:AE141" si="37">P120-Q120+P121-Q121+P134-Q134+P135-Q135</f>
        <v>0</v>
      </c>
      <c r="R141" s="100">
        <f t="shared" si="37"/>
        <v>0</v>
      </c>
      <c r="S141" s="100">
        <f t="shared" si="37"/>
        <v>0</v>
      </c>
      <c r="T141" s="100">
        <f t="shared" si="37"/>
        <v>0</v>
      </c>
      <c r="U141" s="100">
        <f t="shared" si="37"/>
        <v>0</v>
      </c>
      <c r="V141" s="100">
        <f t="shared" si="37"/>
        <v>0</v>
      </c>
      <c r="W141" s="100">
        <f t="shared" si="37"/>
        <v>0</v>
      </c>
      <c r="X141" s="100">
        <f t="shared" si="37"/>
        <v>0</v>
      </c>
      <c r="Y141" s="100">
        <f t="shared" si="37"/>
        <v>0</v>
      </c>
      <c r="Z141" s="100">
        <f t="shared" si="37"/>
        <v>0</v>
      </c>
      <c r="AA141" s="100">
        <f t="shared" si="37"/>
        <v>0</v>
      </c>
      <c r="AB141" s="100">
        <f t="shared" si="37"/>
        <v>0</v>
      </c>
      <c r="AC141" s="100">
        <f t="shared" si="37"/>
        <v>0</v>
      </c>
      <c r="AD141" s="100">
        <f t="shared" si="37"/>
        <v>0</v>
      </c>
      <c r="AE141" s="42">
        <f t="shared" si="37"/>
        <v>0</v>
      </c>
    </row>
    <row r="143" spans="1:31" ht="15" customHeight="1" x14ac:dyDescent="0.3">
      <c r="G143" t="s">
        <v>199</v>
      </c>
      <c r="M143" s="40"/>
      <c r="N143" s="35"/>
      <c r="O143" s="35"/>
      <c r="P143" s="35"/>
      <c r="Q143" s="35"/>
      <c r="R143" s="35"/>
      <c r="S143" s="35"/>
      <c r="T143" s="35"/>
      <c r="U143" s="35"/>
      <c r="V143" s="35"/>
      <c r="W143" s="35"/>
      <c r="X143" s="35"/>
      <c r="Y143" s="35"/>
      <c r="Z143" s="35"/>
      <c r="AA143" s="35"/>
      <c r="AB143" s="35"/>
      <c r="AC143" s="35"/>
      <c r="AD143" s="35"/>
      <c r="AE143" s="35"/>
    </row>
    <row r="144" spans="1:31" ht="15" customHeight="1" x14ac:dyDescent="0.3">
      <c r="G144" t="s">
        <v>200</v>
      </c>
      <c r="M144" s="40"/>
      <c r="N144" s="35"/>
      <c r="O144" s="35"/>
      <c r="P144" s="35"/>
      <c r="Q144" s="35"/>
      <c r="R144" s="35"/>
      <c r="S144" s="35"/>
      <c r="T144" s="35"/>
      <c r="U144" s="35"/>
      <c r="V144" s="35"/>
      <c r="W144" s="35"/>
      <c r="X144" s="35"/>
      <c r="Y144" s="35"/>
      <c r="Z144" s="35"/>
      <c r="AA144" s="35"/>
      <c r="AB144" s="35"/>
      <c r="AC144" s="35"/>
      <c r="AD144" s="35"/>
      <c r="AE144" s="35"/>
    </row>
    <row r="145" spans="1:31" ht="15" customHeight="1" x14ac:dyDescent="0.3">
      <c r="G145" t="s">
        <v>201</v>
      </c>
      <c r="M145" s="40"/>
      <c r="N145" s="35"/>
      <c r="O145" s="35"/>
      <c r="P145" s="35"/>
      <c r="Q145" s="35"/>
      <c r="R145" s="35"/>
      <c r="S145" s="35"/>
      <c r="T145" s="35"/>
      <c r="U145" s="35"/>
      <c r="V145" s="35"/>
      <c r="W145" s="35"/>
      <c r="X145" s="35"/>
      <c r="Y145" s="35"/>
      <c r="Z145" s="35"/>
      <c r="AA145" s="35"/>
      <c r="AB145" s="35"/>
      <c r="AC145" s="35"/>
      <c r="AD145" s="35"/>
      <c r="AE145" s="35"/>
    </row>
    <row r="146" spans="1:31" ht="15" customHeight="1" x14ac:dyDescent="0.3">
      <c r="B146" s="45"/>
      <c r="C146" s="45"/>
      <c r="D146" s="45"/>
      <c r="E146" s="45"/>
      <c r="F146" s="45"/>
      <c r="G146" s="45" t="s">
        <v>202</v>
      </c>
      <c r="H146" s="45"/>
      <c r="I146" s="45"/>
      <c r="J146" s="45"/>
      <c r="K146" s="45"/>
      <c r="L146" s="45"/>
      <c r="M146" s="42">
        <f t="shared" ref="M146:AE146" si="38">M73</f>
        <v>0</v>
      </c>
      <c r="N146" s="42">
        <f t="shared" si="38"/>
        <v>0</v>
      </c>
      <c r="O146" s="42">
        <f t="shared" si="38"/>
        <v>0</v>
      </c>
      <c r="P146" s="42">
        <f t="shared" si="38"/>
        <v>0</v>
      </c>
      <c r="Q146" s="42">
        <f t="shared" si="38"/>
        <v>0</v>
      </c>
      <c r="R146" s="42">
        <f t="shared" si="38"/>
        <v>0</v>
      </c>
      <c r="S146" s="42">
        <f t="shared" si="38"/>
        <v>0</v>
      </c>
      <c r="T146" s="42">
        <f t="shared" si="38"/>
        <v>0</v>
      </c>
      <c r="U146" s="42">
        <f t="shared" si="38"/>
        <v>0</v>
      </c>
      <c r="V146" s="42">
        <f t="shared" si="38"/>
        <v>0</v>
      </c>
      <c r="W146" s="42">
        <f t="shared" si="38"/>
        <v>0</v>
      </c>
      <c r="X146" s="42">
        <f t="shared" si="38"/>
        <v>0</v>
      </c>
      <c r="Y146" s="42">
        <f t="shared" si="38"/>
        <v>0</v>
      </c>
      <c r="Z146" s="42">
        <f t="shared" si="38"/>
        <v>0</v>
      </c>
      <c r="AA146" s="42">
        <f t="shared" si="38"/>
        <v>0</v>
      </c>
      <c r="AB146" s="42">
        <f t="shared" si="38"/>
        <v>0</v>
      </c>
      <c r="AC146" s="42">
        <f t="shared" si="38"/>
        <v>0</v>
      </c>
      <c r="AD146" s="42">
        <f t="shared" si="38"/>
        <v>0</v>
      </c>
      <c r="AE146" s="42">
        <f t="shared" si="38"/>
        <v>0</v>
      </c>
    </row>
    <row r="147" spans="1:31" s="41" customFormat="1" ht="15" customHeight="1" x14ac:dyDescent="0.3">
      <c r="B147" s="43"/>
      <c r="C147" s="43"/>
      <c r="D147" s="43"/>
      <c r="E147" s="43"/>
      <c r="F147" s="43"/>
      <c r="G147" s="43" t="s">
        <v>203</v>
      </c>
      <c r="H147" s="43"/>
      <c r="I147" s="43"/>
      <c r="J147" s="43"/>
      <c r="K147" s="43"/>
      <c r="L147" s="43"/>
      <c r="M147" s="40"/>
      <c r="N147" s="35"/>
      <c r="O147" s="35"/>
      <c r="P147" s="35"/>
      <c r="Q147" s="35"/>
      <c r="R147" s="35"/>
      <c r="S147" s="35"/>
      <c r="T147" s="35"/>
      <c r="U147" s="35"/>
    </row>
    <row r="148" spans="1:31" s="41" customFormat="1" ht="15" customHeight="1" x14ac:dyDescent="0.3">
      <c r="B148" s="43"/>
      <c r="C148" s="43"/>
      <c r="D148" s="43"/>
      <c r="E148" s="43"/>
      <c r="F148" s="43"/>
      <c r="G148" s="43" t="s">
        <v>108</v>
      </c>
      <c r="H148"/>
      <c r="I148"/>
      <c r="J148" s="43"/>
      <c r="K148" s="43"/>
      <c r="L148" s="43"/>
      <c r="M148" s="40"/>
      <c r="N148" s="35"/>
      <c r="O148" s="35"/>
      <c r="P148" s="35"/>
      <c r="Q148" s="35"/>
      <c r="R148" s="35"/>
      <c r="S148" s="35"/>
      <c r="T148" s="35"/>
      <c r="U148" s="35"/>
    </row>
    <row r="149" spans="1:31" s="41" customFormat="1" ht="15" customHeight="1" x14ac:dyDescent="0.3">
      <c r="B149" s="43"/>
      <c r="C149" s="43"/>
      <c r="D149" s="43"/>
      <c r="E149" s="43"/>
      <c r="F149" s="43"/>
      <c r="G149" s="43" t="s">
        <v>108</v>
      </c>
      <c r="H149"/>
      <c r="I149"/>
      <c r="J149" s="43"/>
      <c r="K149" s="43"/>
      <c r="L149" s="43"/>
      <c r="M149" s="40"/>
      <c r="N149" s="35"/>
      <c r="O149" s="35"/>
      <c r="P149" s="35"/>
      <c r="Q149" s="35"/>
      <c r="R149" s="35"/>
      <c r="S149" s="35"/>
      <c r="T149" s="35"/>
      <c r="U149" s="35"/>
    </row>
    <row r="150" spans="1:31" s="34" customFormat="1" ht="15" customHeight="1" x14ac:dyDescent="0.3">
      <c r="A150" s="62"/>
      <c r="B150" s="45"/>
      <c r="C150" s="45"/>
      <c r="D150" s="45"/>
      <c r="E150" s="45" t="s">
        <v>204</v>
      </c>
      <c r="F150" s="45"/>
      <c r="G150" s="45"/>
      <c r="H150" s="45"/>
      <c r="I150" s="45"/>
      <c r="J150" s="45"/>
      <c r="K150" s="45"/>
      <c r="L150" s="45"/>
      <c r="M150" s="47">
        <f t="shared" ref="M150:AE150" si="39">SUM(M143:M149)</f>
        <v>0</v>
      </c>
      <c r="N150" s="48">
        <f t="shared" si="39"/>
        <v>0</v>
      </c>
      <c r="O150" s="48">
        <f t="shared" si="39"/>
        <v>0</v>
      </c>
      <c r="P150" s="48">
        <f t="shared" si="39"/>
        <v>0</v>
      </c>
      <c r="Q150" s="48">
        <f t="shared" si="39"/>
        <v>0</v>
      </c>
      <c r="R150" s="48">
        <f t="shared" si="39"/>
        <v>0</v>
      </c>
      <c r="S150" s="48">
        <f t="shared" si="39"/>
        <v>0</v>
      </c>
      <c r="T150" s="48">
        <f t="shared" si="39"/>
        <v>0</v>
      </c>
      <c r="U150" s="48">
        <f t="shared" si="39"/>
        <v>0</v>
      </c>
      <c r="V150" s="48">
        <f t="shared" si="39"/>
        <v>0</v>
      </c>
      <c r="W150" s="48">
        <f t="shared" si="39"/>
        <v>0</v>
      </c>
      <c r="X150" s="48">
        <f t="shared" si="39"/>
        <v>0</v>
      </c>
      <c r="Y150" s="48">
        <f t="shared" si="39"/>
        <v>0</v>
      </c>
      <c r="Z150" s="48">
        <f t="shared" si="39"/>
        <v>0</v>
      </c>
      <c r="AA150" s="48">
        <f t="shared" si="39"/>
        <v>0</v>
      </c>
      <c r="AB150" s="48">
        <f t="shared" si="39"/>
        <v>0</v>
      </c>
      <c r="AC150" s="48">
        <f t="shared" si="39"/>
        <v>0</v>
      </c>
      <c r="AD150" s="48">
        <f t="shared" si="39"/>
        <v>0</v>
      </c>
      <c r="AE150" s="48">
        <f t="shared" si="39"/>
        <v>0</v>
      </c>
    </row>
    <row r="151" spans="1:31" ht="15" customHeight="1" x14ac:dyDescent="0.3">
      <c r="M151" s="42"/>
      <c r="N151" s="42"/>
      <c r="O151" s="42"/>
      <c r="P151" s="42"/>
      <c r="Q151" s="42"/>
      <c r="R151" s="42"/>
      <c r="S151" s="42"/>
      <c r="T151" s="42"/>
      <c r="U151" s="42"/>
      <c r="V151" s="42"/>
      <c r="W151" s="42"/>
      <c r="X151" s="42"/>
      <c r="Y151" s="42"/>
      <c r="Z151" s="42"/>
      <c r="AA151" s="42"/>
      <c r="AB151" s="42"/>
      <c r="AC151" s="42"/>
      <c r="AD151" s="42"/>
      <c r="AE151" s="42"/>
    </row>
    <row r="152" spans="1:31" s="59" customFormat="1" ht="15" customHeight="1" x14ac:dyDescent="0.3">
      <c r="A152">
        <v>1</v>
      </c>
      <c r="B152"/>
      <c r="C152"/>
      <c r="D152"/>
      <c r="E152" t="s">
        <v>205</v>
      </c>
      <c r="F152"/>
      <c r="G152"/>
      <c r="H152"/>
      <c r="I152"/>
      <c r="J152"/>
      <c r="K152"/>
      <c r="L152"/>
      <c r="M152" s="40"/>
      <c r="N152" s="35"/>
      <c r="O152" s="35"/>
      <c r="P152" s="35"/>
      <c r="Q152" s="35"/>
      <c r="R152" s="35"/>
      <c r="S152" s="35"/>
      <c r="T152" s="35"/>
      <c r="U152" s="35"/>
      <c r="V152" s="35"/>
      <c r="W152" s="35"/>
      <c r="X152" s="35"/>
      <c r="Y152" s="35"/>
      <c r="Z152" s="35"/>
      <c r="AA152" s="35"/>
      <c r="AB152" s="35"/>
      <c r="AC152" s="35"/>
      <c r="AD152" s="35"/>
      <c r="AE152" s="35"/>
    </row>
    <row r="153" spans="1:31" ht="15" customHeight="1" x14ac:dyDescent="0.3">
      <c r="M153" s="42"/>
      <c r="N153" s="42"/>
      <c r="O153" s="42"/>
      <c r="P153" s="42"/>
      <c r="Q153" s="42"/>
      <c r="R153" s="42"/>
      <c r="S153" s="42"/>
      <c r="T153" s="42"/>
      <c r="U153" s="42"/>
      <c r="V153" s="42"/>
      <c r="W153" s="42"/>
      <c r="X153" s="42"/>
      <c r="Y153" s="42"/>
      <c r="Z153" s="42"/>
      <c r="AA153" s="42"/>
      <c r="AB153" s="42"/>
      <c r="AC153" s="42"/>
      <c r="AD153" s="42"/>
      <c r="AE153" s="42"/>
    </row>
    <row r="154" spans="1:31" s="34" customFormat="1" ht="15" customHeight="1" x14ac:dyDescent="0.3">
      <c r="A154" s="62"/>
      <c r="B154" s="45"/>
      <c r="C154" s="45"/>
      <c r="D154" s="45"/>
      <c r="E154" s="45" t="s">
        <v>206</v>
      </c>
      <c r="F154" s="45"/>
      <c r="G154" s="45"/>
      <c r="H154" s="45"/>
      <c r="I154" s="45"/>
      <c r="J154" s="45"/>
      <c r="K154" s="45"/>
      <c r="L154" s="45"/>
      <c r="M154" s="47">
        <f t="shared" ref="M154:AE154" si="40">SUM(M155:M160)</f>
        <v>0</v>
      </c>
      <c r="N154" s="48">
        <f t="shared" si="40"/>
        <v>0</v>
      </c>
      <c r="O154" s="48">
        <f t="shared" si="40"/>
        <v>0</v>
      </c>
      <c r="P154" s="48">
        <f t="shared" si="40"/>
        <v>0</v>
      </c>
      <c r="Q154" s="48">
        <f t="shared" si="40"/>
        <v>0</v>
      </c>
      <c r="R154" s="48">
        <f t="shared" si="40"/>
        <v>0</v>
      </c>
      <c r="S154" s="48">
        <f t="shared" si="40"/>
        <v>0</v>
      </c>
      <c r="T154" s="48">
        <f t="shared" si="40"/>
        <v>0</v>
      </c>
      <c r="U154" s="48">
        <f t="shared" si="40"/>
        <v>0</v>
      </c>
      <c r="V154" s="48">
        <f t="shared" si="40"/>
        <v>0</v>
      </c>
      <c r="W154" s="48">
        <f t="shared" si="40"/>
        <v>0</v>
      </c>
      <c r="X154" s="48">
        <f t="shared" si="40"/>
        <v>0</v>
      </c>
      <c r="Y154" s="48">
        <f t="shared" si="40"/>
        <v>0</v>
      </c>
      <c r="Z154" s="48">
        <f t="shared" si="40"/>
        <v>0</v>
      </c>
      <c r="AA154" s="48">
        <f t="shared" si="40"/>
        <v>0</v>
      </c>
      <c r="AB154" s="48">
        <f t="shared" si="40"/>
        <v>0</v>
      </c>
      <c r="AC154" s="48">
        <f t="shared" si="40"/>
        <v>0</v>
      </c>
      <c r="AD154" s="48">
        <f t="shared" si="40"/>
        <v>0</v>
      </c>
      <c r="AE154" s="48">
        <f t="shared" si="40"/>
        <v>0</v>
      </c>
    </row>
    <row r="155" spans="1:31" s="41" customFormat="1" ht="15" customHeight="1" x14ac:dyDescent="0.3">
      <c r="B155" s="43"/>
      <c r="C155" s="43"/>
      <c r="D155" s="43"/>
      <c r="E155" s="43"/>
      <c r="F155" s="43" t="s">
        <v>207</v>
      </c>
      <c r="G155" s="43"/>
      <c r="H155" s="43"/>
      <c r="I155" s="43"/>
      <c r="J155" s="43"/>
      <c r="K155" s="43"/>
      <c r="L155" s="43"/>
      <c r="M155" s="40"/>
      <c r="N155" s="35"/>
      <c r="O155" s="35"/>
      <c r="P155" s="35"/>
      <c r="Q155" s="35"/>
      <c r="R155" s="35"/>
      <c r="S155" s="35"/>
      <c r="T155" s="35"/>
      <c r="U155" s="35"/>
    </row>
    <row r="156" spans="1:31" s="41" customFormat="1" ht="15" customHeight="1" x14ac:dyDescent="0.3">
      <c r="B156" s="43"/>
      <c r="C156" s="43"/>
      <c r="D156" s="43"/>
      <c r="E156" s="43"/>
      <c r="F156" s="43" t="s">
        <v>208</v>
      </c>
      <c r="G156" s="43"/>
      <c r="H156" s="43"/>
      <c r="I156" s="43"/>
      <c r="J156" s="43"/>
      <c r="K156" s="43"/>
      <c r="L156" s="43"/>
      <c r="M156" s="40"/>
      <c r="N156" s="35"/>
      <c r="O156" s="35"/>
      <c r="P156" s="35"/>
      <c r="Q156" s="35"/>
      <c r="R156" s="35"/>
      <c r="S156" s="35"/>
      <c r="T156" s="35"/>
      <c r="U156" s="35"/>
    </row>
    <row r="157" spans="1:31" s="41" customFormat="1" ht="15" customHeight="1" x14ac:dyDescent="0.3">
      <c r="B157" s="43"/>
      <c r="C157" s="43"/>
      <c r="D157" s="43"/>
      <c r="E157" s="43"/>
      <c r="F157" s="43" t="s">
        <v>209</v>
      </c>
      <c r="G157" s="43"/>
      <c r="H157" s="43"/>
      <c r="I157" s="43"/>
      <c r="J157" s="43"/>
      <c r="K157" s="43"/>
      <c r="L157" s="43"/>
      <c r="M157" s="40"/>
      <c r="N157" s="35"/>
      <c r="O157" s="35"/>
      <c r="P157" s="35"/>
      <c r="Q157" s="35"/>
      <c r="R157" s="35"/>
      <c r="S157" s="35"/>
      <c r="T157" s="35"/>
      <c r="U157" s="35"/>
    </row>
    <row r="158" spans="1:31" s="41" customFormat="1" ht="15" customHeight="1" x14ac:dyDescent="0.3">
      <c r="B158" s="43"/>
      <c r="C158" s="43"/>
      <c r="D158" s="43"/>
      <c r="E158" s="43"/>
      <c r="F158" s="43" t="s">
        <v>210</v>
      </c>
      <c r="G158" s="43"/>
      <c r="H158" s="43"/>
      <c r="I158" s="43"/>
      <c r="J158" s="43"/>
      <c r="K158" s="43"/>
      <c r="L158" s="43"/>
      <c r="M158" s="40"/>
      <c r="N158" s="35"/>
      <c r="O158" s="35"/>
      <c r="P158" s="35"/>
      <c r="Q158" s="35"/>
      <c r="R158" s="35"/>
      <c r="S158" s="35"/>
      <c r="T158" s="35"/>
      <c r="U158" s="35"/>
    </row>
    <row r="159" spans="1:31" ht="15" hidden="1" customHeight="1" x14ac:dyDescent="0.3">
      <c r="F159" s="49" t="s">
        <v>211</v>
      </c>
      <c r="M159" s="42">
        <f>'Kredyt TISE'!D32</f>
        <v>0</v>
      </c>
      <c r="N159" s="42">
        <f>'Kredyt TISE'!E32</f>
        <v>0</v>
      </c>
      <c r="O159" s="42">
        <f>'Kredyt TISE'!F32</f>
        <v>0</v>
      </c>
      <c r="P159" s="42">
        <f>'Kredyt TISE'!G32</f>
        <v>0</v>
      </c>
      <c r="Q159" s="42">
        <f>'Kredyt TISE'!H32</f>
        <v>0</v>
      </c>
      <c r="R159" s="42">
        <f>'Kredyt TISE'!I32</f>
        <v>0</v>
      </c>
      <c r="S159" s="42">
        <f>'Kredyt TISE'!J32</f>
        <v>0</v>
      </c>
      <c r="T159" s="42">
        <f>'Kredyt TISE'!K32</f>
        <v>0</v>
      </c>
      <c r="U159" s="42">
        <f>'Kredyt TISE'!L32</f>
        <v>0</v>
      </c>
      <c r="V159" s="42">
        <f>'Kredyt TISE'!M32</f>
        <v>0</v>
      </c>
      <c r="W159" s="42">
        <f>'Kredyt TISE'!N32</f>
        <v>0</v>
      </c>
      <c r="X159" s="42">
        <f>'Kredyt TISE'!O32</f>
        <v>0</v>
      </c>
      <c r="Y159" s="42">
        <f>'Kredyt TISE'!P32</f>
        <v>0</v>
      </c>
      <c r="Z159" s="42">
        <f>'Kredyt TISE'!Q32</f>
        <v>0</v>
      </c>
      <c r="AA159" s="42">
        <f>'Kredyt TISE'!R32</f>
        <v>0</v>
      </c>
      <c r="AB159" s="42">
        <f>'Kredyt TISE'!S32</f>
        <v>0</v>
      </c>
      <c r="AC159" s="42">
        <f>'Kredyt TISE'!T32</f>
        <v>0</v>
      </c>
      <c r="AD159" s="42">
        <f>'Kredyt TISE'!U32</f>
        <v>0</v>
      </c>
      <c r="AE159" s="42">
        <f>'Kredyt TISE'!V32</f>
        <v>0</v>
      </c>
    </row>
    <row r="160" spans="1:31" ht="15" hidden="1" customHeight="1" x14ac:dyDescent="0.3">
      <c r="F160" s="49" t="s">
        <v>212</v>
      </c>
      <c r="M160" s="42">
        <v>0</v>
      </c>
      <c r="N160" s="42">
        <v>0</v>
      </c>
      <c r="O160" s="42">
        <v>0</v>
      </c>
      <c r="P160" s="42">
        <v>0</v>
      </c>
      <c r="Q160" s="42">
        <v>0</v>
      </c>
      <c r="R160" s="42">
        <v>0</v>
      </c>
      <c r="S160" s="42">
        <v>0</v>
      </c>
      <c r="T160" s="42">
        <v>0</v>
      </c>
      <c r="U160" s="42">
        <v>0</v>
      </c>
      <c r="V160" s="42">
        <v>0</v>
      </c>
      <c r="W160" s="42">
        <v>0</v>
      </c>
      <c r="X160" s="42">
        <v>0</v>
      </c>
      <c r="Y160" s="42">
        <v>0</v>
      </c>
      <c r="Z160" s="42">
        <v>0</v>
      </c>
      <c r="AA160" s="42">
        <v>0</v>
      </c>
      <c r="AB160" s="42">
        <v>0</v>
      </c>
      <c r="AC160" s="42">
        <v>0</v>
      </c>
      <c r="AD160" s="42">
        <v>0</v>
      </c>
      <c r="AE160" s="42">
        <v>0</v>
      </c>
    </row>
    <row r="161" spans="1:31" ht="15" hidden="1" customHeight="1" x14ac:dyDescent="0.3">
      <c r="M161" s="42"/>
      <c r="N161" s="42"/>
      <c r="O161" s="42"/>
      <c r="P161" s="42"/>
      <c r="Q161" s="42"/>
      <c r="R161" s="42"/>
      <c r="S161" s="42"/>
      <c r="T161" s="42"/>
      <c r="U161" s="42"/>
      <c r="V161" s="42"/>
      <c r="W161" s="42"/>
      <c r="X161" s="42"/>
      <c r="Y161" s="42"/>
      <c r="Z161" s="42"/>
      <c r="AA161" s="42"/>
      <c r="AB161" s="42"/>
      <c r="AC161" s="42"/>
      <c r="AD161" s="42"/>
      <c r="AE161" s="42"/>
    </row>
    <row r="162" spans="1:31" ht="7.5" hidden="1" customHeight="1" x14ac:dyDescent="0.3">
      <c r="M162" s="42"/>
      <c r="N162" s="42"/>
      <c r="O162" s="42"/>
      <c r="P162" s="42"/>
      <c r="Q162" s="42"/>
      <c r="R162" s="42"/>
      <c r="S162" s="42"/>
      <c r="T162" s="42"/>
      <c r="U162" s="42"/>
      <c r="V162" s="42"/>
      <c r="W162" s="42"/>
      <c r="X162" s="42"/>
      <c r="Y162" s="42"/>
      <c r="Z162" s="42"/>
      <c r="AA162" s="42"/>
      <c r="AB162" s="42"/>
      <c r="AC162" s="42"/>
      <c r="AD162" s="42"/>
      <c r="AE162" s="42"/>
    </row>
    <row r="163" spans="1:31" ht="7.5" hidden="1" customHeight="1" x14ac:dyDescent="0.3">
      <c r="M163" s="42"/>
      <c r="N163" s="42"/>
      <c r="O163" s="42"/>
      <c r="P163" s="42"/>
      <c r="Q163" s="42"/>
      <c r="R163" s="42"/>
      <c r="S163" s="42"/>
      <c r="T163" s="42"/>
      <c r="U163" s="42"/>
      <c r="V163" s="42"/>
      <c r="W163" s="42"/>
      <c r="X163" s="42"/>
      <c r="Y163" s="42"/>
      <c r="Z163" s="42"/>
      <c r="AA163" s="42"/>
      <c r="AB163" s="42"/>
      <c r="AC163" s="42"/>
      <c r="AD163" s="42"/>
      <c r="AE163" s="42"/>
    </row>
    <row r="164" spans="1:31" ht="8.25" hidden="1" customHeight="1" x14ac:dyDescent="0.3">
      <c r="M164" s="42"/>
      <c r="N164" s="42"/>
      <c r="O164" s="42"/>
      <c r="P164" s="42"/>
      <c r="Q164" s="42"/>
      <c r="R164" s="42"/>
      <c r="S164" s="42"/>
      <c r="T164" s="42"/>
      <c r="U164" s="42"/>
      <c r="V164" s="42"/>
      <c r="W164" s="42"/>
      <c r="X164" s="42"/>
      <c r="Y164" s="42"/>
      <c r="Z164" s="42"/>
      <c r="AA164" s="42"/>
      <c r="AB164" s="42"/>
      <c r="AC164" s="42"/>
      <c r="AD164" s="42"/>
      <c r="AE164" s="42"/>
    </row>
    <row r="165" spans="1:31" s="34" customFormat="1" ht="15" customHeight="1" x14ac:dyDescent="0.3">
      <c r="A165" s="62"/>
      <c r="B165" s="45"/>
      <c r="C165" s="45"/>
      <c r="D165" s="45"/>
      <c r="E165" s="45" t="s">
        <v>213</v>
      </c>
      <c r="F165" s="45"/>
      <c r="G165" s="45"/>
      <c r="H165" s="45"/>
      <c r="I165" s="45"/>
      <c r="J165" s="45"/>
      <c r="K165" s="45"/>
      <c r="L165" s="45"/>
      <c r="M165" s="47">
        <f t="shared" ref="M165:AE165" si="41">M166+M169+M179</f>
        <v>0</v>
      </c>
      <c r="N165" s="48">
        <f t="shared" si="41"/>
        <v>0</v>
      </c>
      <c r="O165" s="48">
        <f t="shared" si="41"/>
        <v>0</v>
      </c>
      <c r="P165" s="48">
        <f t="shared" si="41"/>
        <v>0</v>
      </c>
      <c r="Q165" s="48">
        <f t="shared" si="41"/>
        <v>0</v>
      </c>
      <c r="R165" s="48">
        <f t="shared" si="41"/>
        <v>0</v>
      </c>
      <c r="S165" s="48">
        <f t="shared" si="41"/>
        <v>0</v>
      </c>
      <c r="T165" s="48">
        <f t="shared" si="41"/>
        <v>0</v>
      </c>
      <c r="U165" s="48">
        <f t="shared" si="41"/>
        <v>0</v>
      </c>
      <c r="V165" s="48">
        <f t="shared" si="41"/>
        <v>0</v>
      </c>
      <c r="W165" s="48">
        <f t="shared" si="41"/>
        <v>0</v>
      </c>
      <c r="X165" s="48">
        <f t="shared" si="41"/>
        <v>0</v>
      </c>
      <c r="Y165" s="48">
        <f t="shared" si="41"/>
        <v>0</v>
      </c>
      <c r="Z165" s="48">
        <f t="shared" si="41"/>
        <v>0</v>
      </c>
      <c r="AA165" s="48">
        <f t="shared" si="41"/>
        <v>0</v>
      </c>
      <c r="AB165" s="48">
        <f t="shared" si="41"/>
        <v>0</v>
      </c>
      <c r="AC165" s="48">
        <f t="shared" si="41"/>
        <v>0</v>
      </c>
      <c r="AD165" s="48">
        <f t="shared" si="41"/>
        <v>0</v>
      </c>
      <c r="AE165" s="48">
        <f t="shared" si="41"/>
        <v>0</v>
      </c>
    </row>
    <row r="166" spans="1:31" ht="14.25" customHeight="1" x14ac:dyDescent="0.3">
      <c r="B166" s="45"/>
      <c r="C166" s="45"/>
      <c r="D166" s="45"/>
      <c r="E166" s="45"/>
      <c r="F166" s="45" t="s">
        <v>214</v>
      </c>
      <c r="G166" s="45"/>
      <c r="H166" s="45"/>
      <c r="I166" s="45"/>
      <c r="J166" s="45"/>
      <c r="K166" s="45"/>
      <c r="L166" s="45"/>
      <c r="M166" s="42">
        <f t="shared" ref="M166:AE166" si="42">SUM(M167:M168)</f>
        <v>0</v>
      </c>
      <c r="N166" s="42">
        <f t="shared" si="42"/>
        <v>0</v>
      </c>
      <c r="O166" s="42">
        <f t="shared" si="42"/>
        <v>0</v>
      </c>
      <c r="P166" s="42">
        <f t="shared" si="42"/>
        <v>0</v>
      </c>
      <c r="Q166" s="42">
        <f t="shared" si="42"/>
        <v>0</v>
      </c>
      <c r="R166" s="42">
        <f t="shared" si="42"/>
        <v>0</v>
      </c>
      <c r="S166" s="42">
        <f t="shared" si="42"/>
        <v>0</v>
      </c>
      <c r="T166" s="42">
        <f t="shared" si="42"/>
        <v>0</v>
      </c>
      <c r="U166" s="42">
        <f t="shared" si="42"/>
        <v>0</v>
      </c>
      <c r="V166" s="42">
        <f t="shared" si="42"/>
        <v>0</v>
      </c>
      <c r="W166" s="42">
        <f t="shared" si="42"/>
        <v>0</v>
      </c>
      <c r="X166" s="42">
        <f t="shared" si="42"/>
        <v>0</v>
      </c>
      <c r="Y166" s="42">
        <f t="shared" si="42"/>
        <v>0</v>
      </c>
      <c r="Z166" s="42">
        <f t="shared" si="42"/>
        <v>0</v>
      </c>
      <c r="AA166" s="42">
        <f t="shared" si="42"/>
        <v>0</v>
      </c>
      <c r="AB166" s="42">
        <f t="shared" si="42"/>
        <v>0</v>
      </c>
      <c r="AC166" s="42">
        <f t="shared" si="42"/>
        <v>0</v>
      </c>
      <c r="AD166" s="42">
        <f t="shared" si="42"/>
        <v>0</v>
      </c>
      <c r="AE166" s="42">
        <f t="shared" si="42"/>
        <v>0</v>
      </c>
    </row>
    <row r="167" spans="1:31" s="41" customFormat="1" ht="14.25" customHeight="1" x14ac:dyDescent="0.3">
      <c r="A167" s="39">
        <v>1</v>
      </c>
      <c r="B167" s="43"/>
      <c r="C167" s="43"/>
      <c r="D167" s="43"/>
      <c r="E167" s="43"/>
      <c r="F167" s="43"/>
      <c r="G167" s="43" t="s">
        <v>215</v>
      </c>
      <c r="H167" s="43"/>
      <c r="I167" s="43"/>
      <c r="J167" s="43"/>
      <c r="K167" s="43"/>
      <c r="L167" s="43"/>
      <c r="M167" s="40"/>
      <c r="N167" s="35"/>
      <c r="O167" s="35"/>
      <c r="P167" s="35"/>
      <c r="Q167" s="35"/>
      <c r="R167" s="35"/>
      <c r="S167" s="35"/>
      <c r="T167" s="35"/>
      <c r="U167" s="35"/>
    </row>
    <row r="168" spans="1:31" s="41" customFormat="1" ht="14.25" customHeight="1" x14ac:dyDescent="0.3">
      <c r="A168" s="39">
        <v>1</v>
      </c>
      <c r="B168" s="43"/>
      <c r="C168" s="43"/>
      <c r="D168" s="43"/>
      <c r="E168" s="43"/>
      <c r="F168" s="43"/>
      <c r="G168" s="43" t="s">
        <v>187</v>
      </c>
      <c r="H168" s="43"/>
      <c r="I168" s="43"/>
      <c r="J168" s="43"/>
      <c r="K168" s="43"/>
      <c r="L168" s="43"/>
      <c r="M168" s="40"/>
      <c r="N168" s="35"/>
      <c r="O168" s="35"/>
      <c r="P168" s="35"/>
      <c r="Q168" s="35"/>
      <c r="R168" s="35"/>
      <c r="S168" s="35"/>
      <c r="T168" s="35"/>
      <c r="U168" s="35"/>
    </row>
    <row r="169" spans="1:31" ht="14.25" customHeight="1" x14ac:dyDescent="0.3">
      <c r="B169" s="45"/>
      <c r="C169" s="45"/>
      <c r="D169" s="45"/>
      <c r="E169" s="45"/>
      <c r="F169" s="45" t="s">
        <v>216</v>
      </c>
      <c r="G169" s="45"/>
      <c r="H169" s="45"/>
      <c r="I169" s="45"/>
      <c r="J169" s="45"/>
      <c r="K169" s="45"/>
      <c r="L169" s="45"/>
      <c r="M169" s="42">
        <f t="shared" ref="M169:AE169" si="43">SUM(M170:M178)</f>
        <v>0</v>
      </c>
      <c r="N169" s="42">
        <f t="shared" si="43"/>
        <v>0</v>
      </c>
      <c r="O169" s="42">
        <f t="shared" si="43"/>
        <v>0</v>
      </c>
      <c r="P169" s="42">
        <f t="shared" si="43"/>
        <v>0</v>
      </c>
      <c r="Q169" s="42">
        <f t="shared" si="43"/>
        <v>0</v>
      </c>
      <c r="R169" s="42">
        <f t="shared" si="43"/>
        <v>0</v>
      </c>
      <c r="S169" s="42">
        <f t="shared" si="43"/>
        <v>0</v>
      </c>
      <c r="T169" s="42">
        <f t="shared" si="43"/>
        <v>0</v>
      </c>
      <c r="U169" s="42">
        <f t="shared" si="43"/>
        <v>0</v>
      </c>
      <c r="V169" s="42">
        <f t="shared" si="43"/>
        <v>0</v>
      </c>
      <c r="W169" s="42">
        <f t="shared" si="43"/>
        <v>0</v>
      </c>
      <c r="X169" s="42">
        <f t="shared" si="43"/>
        <v>0</v>
      </c>
      <c r="Y169" s="42">
        <f t="shared" si="43"/>
        <v>0</v>
      </c>
      <c r="Z169" s="42">
        <f t="shared" si="43"/>
        <v>0</v>
      </c>
      <c r="AA169" s="42">
        <f t="shared" si="43"/>
        <v>0</v>
      </c>
      <c r="AB169" s="42">
        <f t="shared" si="43"/>
        <v>0</v>
      </c>
      <c r="AC169" s="42">
        <f t="shared" si="43"/>
        <v>0</v>
      </c>
      <c r="AD169" s="42">
        <f t="shared" si="43"/>
        <v>0</v>
      </c>
      <c r="AE169" s="42">
        <f t="shared" si="43"/>
        <v>0</v>
      </c>
    </row>
    <row r="170" spans="1:31" ht="14.25" customHeight="1" x14ac:dyDescent="0.3">
      <c r="G170" t="s">
        <v>217</v>
      </c>
      <c r="M170" s="40"/>
      <c r="N170" s="35"/>
      <c r="O170" s="35"/>
      <c r="P170" s="35"/>
      <c r="Q170" s="35"/>
      <c r="R170" s="35"/>
      <c r="S170" s="35"/>
      <c r="T170" s="35"/>
      <c r="U170" s="35"/>
      <c r="V170" s="35"/>
      <c r="W170" s="35"/>
      <c r="X170" s="35"/>
      <c r="Y170" s="35"/>
      <c r="Z170" s="35"/>
      <c r="AA170" s="35"/>
      <c r="AB170" s="35"/>
      <c r="AC170" s="35"/>
      <c r="AD170" s="35"/>
      <c r="AE170" s="35"/>
    </row>
    <row r="171" spans="1:31" ht="14.25" customHeight="1" x14ac:dyDescent="0.3">
      <c r="G171" t="s">
        <v>218</v>
      </c>
      <c r="M171" s="40"/>
      <c r="N171" s="35"/>
      <c r="O171" s="35"/>
      <c r="P171" s="35"/>
      <c r="Q171" s="35"/>
      <c r="R171" s="35"/>
      <c r="S171" s="35"/>
      <c r="T171" s="35"/>
      <c r="U171" s="35"/>
      <c r="V171" s="35"/>
      <c r="W171" s="35"/>
      <c r="X171" s="35"/>
      <c r="Y171" s="35"/>
      <c r="Z171" s="35"/>
      <c r="AA171" s="35"/>
      <c r="AB171" s="35"/>
      <c r="AC171" s="35"/>
      <c r="AD171" s="35"/>
      <c r="AE171" s="35"/>
    </row>
    <row r="172" spans="1:31" ht="14.25" customHeight="1" x14ac:dyDescent="0.3">
      <c r="G172" t="s">
        <v>219</v>
      </c>
      <c r="M172" s="40"/>
      <c r="N172" s="35"/>
      <c r="O172" s="35"/>
      <c r="P172" s="35"/>
      <c r="Q172" s="35"/>
      <c r="R172" s="35"/>
      <c r="S172" s="35"/>
      <c r="T172" s="35"/>
      <c r="U172" s="35"/>
      <c r="V172" s="35"/>
      <c r="W172" s="35"/>
      <c r="X172" s="35"/>
      <c r="Y172" s="35"/>
      <c r="Z172" s="35"/>
      <c r="AA172" s="35"/>
      <c r="AB172" s="35"/>
      <c r="AC172" s="35"/>
      <c r="AD172" s="35"/>
      <c r="AE172" s="35"/>
    </row>
    <row r="173" spans="1:31" ht="14.25" customHeight="1" x14ac:dyDescent="0.3">
      <c r="A173">
        <v>1</v>
      </c>
      <c r="G173" t="s">
        <v>220</v>
      </c>
      <c r="M173" s="40"/>
      <c r="N173" s="35"/>
      <c r="O173" s="35"/>
      <c r="P173" s="35"/>
      <c r="Q173" s="35"/>
      <c r="R173" s="35"/>
      <c r="S173" s="35"/>
      <c r="T173" s="35"/>
      <c r="U173" s="35"/>
      <c r="V173" s="35"/>
      <c r="W173" s="35"/>
      <c r="X173" s="35"/>
      <c r="Y173" s="35"/>
      <c r="Z173" s="35"/>
      <c r="AA173" s="35"/>
      <c r="AB173" s="35"/>
      <c r="AC173" s="35"/>
      <c r="AD173" s="35"/>
      <c r="AE173" s="35"/>
    </row>
    <row r="174" spans="1:31" ht="14.25" customHeight="1" x14ac:dyDescent="0.3">
      <c r="A174">
        <v>1</v>
      </c>
      <c r="G174" t="s">
        <v>221</v>
      </c>
      <c r="M174" s="40"/>
      <c r="N174" s="35"/>
      <c r="O174" s="35"/>
      <c r="P174" s="35"/>
      <c r="Q174" s="35"/>
      <c r="R174" s="35"/>
      <c r="S174" s="35"/>
      <c r="T174" s="35"/>
      <c r="U174" s="35"/>
      <c r="V174" s="35"/>
      <c r="W174" s="35"/>
      <c r="X174" s="35"/>
      <c r="Y174" s="35"/>
      <c r="Z174" s="35"/>
      <c r="AA174" s="35"/>
      <c r="AB174" s="35"/>
      <c r="AC174" s="35"/>
      <c r="AD174" s="35"/>
      <c r="AE174" s="35"/>
    </row>
    <row r="175" spans="1:31" ht="14.25" customHeight="1" x14ac:dyDescent="0.3">
      <c r="A175">
        <v>1</v>
      </c>
      <c r="G175" t="s">
        <v>222</v>
      </c>
      <c r="M175" s="40"/>
      <c r="N175" s="35"/>
      <c r="O175" s="35"/>
      <c r="P175" s="35"/>
      <c r="Q175" s="35"/>
      <c r="R175" s="35"/>
      <c r="S175" s="35"/>
      <c r="T175" s="35"/>
      <c r="U175" s="35"/>
      <c r="V175" s="35"/>
      <c r="W175" s="35"/>
      <c r="X175" s="35"/>
      <c r="Y175" s="35"/>
      <c r="Z175" s="35"/>
      <c r="AA175" s="35"/>
      <c r="AB175" s="35"/>
      <c r="AC175" s="35"/>
      <c r="AD175" s="35"/>
      <c r="AE175" s="35"/>
    </row>
    <row r="176" spans="1:31" ht="14.25" customHeight="1" x14ac:dyDescent="0.3">
      <c r="A176">
        <v>1</v>
      </c>
      <c r="G176" t="s">
        <v>223</v>
      </c>
      <c r="M176" s="40"/>
      <c r="N176" s="35"/>
      <c r="O176" s="35"/>
      <c r="P176" s="35"/>
      <c r="Q176" s="35"/>
      <c r="R176" s="35"/>
      <c r="S176" s="35"/>
      <c r="T176" s="35"/>
      <c r="U176" s="35"/>
      <c r="V176" s="35"/>
      <c r="W176" s="35"/>
      <c r="X176" s="35"/>
      <c r="Y176" s="35"/>
      <c r="Z176" s="35"/>
      <c r="AA176" s="35"/>
      <c r="AB176" s="35"/>
      <c r="AC176" s="35"/>
      <c r="AD176" s="35"/>
      <c r="AE176" s="35"/>
    </row>
    <row r="177" spans="1:31" ht="14.25" customHeight="1" x14ac:dyDescent="0.3">
      <c r="A177">
        <v>1</v>
      </c>
      <c r="G177" t="s">
        <v>224</v>
      </c>
      <c r="M177" s="40"/>
      <c r="N177" s="35"/>
      <c r="O177" s="35"/>
      <c r="P177" s="35"/>
      <c r="Q177" s="35"/>
      <c r="R177" s="35"/>
      <c r="S177" s="35"/>
      <c r="T177" s="35"/>
      <c r="U177" s="35"/>
      <c r="V177" s="35"/>
      <c r="W177" s="35"/>
      <c r="X177" s="35"/>
      <c r="Y177" s="35"/>
      <c r="Z177" s="35"/>
      <c r="AA177" s="35"/>
      <c r="AB177" s="35"/>
      <c r="AC177" s="35"/>
      <c r="AD177" s="35"/>
      <c r="AE177" s="35"/>
    </row>
    <row r="178" spans="1:31" ht="15" customHeight="1" x14ac:dyDescent="0.3">
      <c r="A178">
        <v>1</v>
      </c>
      <c r="G178" t="s">
        <v>187</v>
      </c>
      <c r="M178" s="40"/>
      <c r="N178" s="35"/>
      <c r="O178" s="35"/>
      <c r="P178" s="35"/>
      <c r="Q178" s="35"/>
      <c r="R178" s="35"/>
      <c r="S178" s="35"/>
      <c r="T178" s="35"/>
      <c r="U178" s="35"/>
      <c r="V178" s="35"/>
      <c r="W178" s="35"/>
      <c r="X178" s="35"/>
      <c r="Y178" s="35"/>
      <c r="Z178" s="35"/>
      <c r="AA178" s="35"/>
      <c r="AB178" s="35"/>
      <c r="AC178" s="35"/>
      <c r="AD178" s="35"/>
      <c r="AE178" s="35"/>
    </row>
    <row r="179" spans="1:31" ht="15" customHeight="1" x14ac:dyDescent="0.3">
      <c r="A179">
        <v>1</v>
      </c>
      <c r="F179" s="49" t="s">
        <v>225</v>
      </c>
      <c r="M179" s="40"/>
      <c r="N179" s="35"/>
      <c r="O179" s="35"/>
      <c r="P179" s="35"/>
      <c r="Q179" s="35"/>
      <c r="R179" s="35"/>
      <c r="S179" s="35"/>
      <c r="T179" s="35"/>
      <c r="U179" s="35"/>
      <c r="V179" s="35"/>
      <c r="W179" s="35"/>
      <c r="X179" s="35"/>
      <c r="Y179" s="35"/>
      <c r="Z179" s="35"/>
      <c r="AA179" s="35"/>
      <c r="AB179" s="35"/>
      <c r="AC179" s="35"/>
      <c r="AD179" s="35"/>
      <c r="AE179" s="35"/>
    </row>
    <row r="180" spans="1:31" s="34" customFormat="1" ht="15" customHeight="1" x14ac:dyDescent="0.3">
      <c r="A180" s="62"/>
      <c r="B180" s="45"/>
      <c r="C180" s="45"/>
      <c r="D180" s="45"/>
      <c r="E180" s="45" t="s">
        <v>226</v>
      </c>
      <c r="F180" s="45"/>
      <c r="G180" s="45"/>
      <c r="H180" s="45"/>
      <c r="I180" s="45"/>
      <c r="J180" s="45"/>
      <c r="K180" s="45"/>
      <c r="L180" s="45"/>
      <c r="M180" s="47">
        <f t="shared" ref="M180:AE180" si="44">SUM(M181:M183)</f>
        <v>0</v>
      </c>
      <c r="N180" s="48">
        <f t="shared" si="44"/>
        <v>0</v>
      </c>
      <c r="O180" s="48">
        <f t="shared" si="44"/>
        <v>0</v>
      </c>
      <c r="P180" s="48">
        <f t="shared" si="44"/>
        <v>0</v>
      </c>
      <c r="Q180" s="48">
        <f t="shared" si="44"/>
        <v>0</v>
      </c>
      <c r="R180" s="48">
        <f t="shared" si="44"/>
        <v>0</v>
      </c>
      <c r="S180" s="48">
        <f t="shared" si="44"/>
        <v>0</v>
      </c>
      <c r="T180" s="48">
        <f t="shared" si="44"/>
        <v>0</v>
      </c>
      <c r="U180" s="48">
        <f t="shared" si="44"/>
        <v>0</v>
      </c>
      <c r="V180" s="48">
        <f t="shared" si="44"/>
        <v>0</v>
      </c>
      <c r="W180" s="48">
        <f t="shared" si="44"/>
        <v>0</v>
      </c>
      <c r="X180" s="48">
        <f t="shared" si="44"/>
        <v>0</v>
      </c>
      <c r="Y180" s="48">
        <f t="shared" si="44"/>
        <v>0</v>
      </c>
      <c r="Z180" s="48">
        <f t="shared" si="44"/>
        <v>0</v>
      </c>
      <c r="AA180" s="48">
        <f t="shared" si="44"/>
        <v>0</v>
      </c>
      <c r="AB180" s="48">
        <f t="shared" si="44"/>
        <v>0</v>
      </c>
      <c r="AC180" s="48">
        <f t="shared" si="44"/>
        <v>0</v>
      </c>
      <c r="AD180" s="48">
        <f t="shared" si="44"/>
        <v>0</v>
      </c>
      <c r="AE180" s="48">
        <f t="shared" si="44"/>
        <v>0</v>
      </c>
    </row>
    <row r="181" spans="1:31" ht="15" customHeight="1" x14ac:dyDescent="0.3">
      <c r="A181">
        <v>1</v>
      </c>
      <c r="F181" t="s">
        <v>227</v>
      </c>
      <c r="M181" s="40"/>
      <c r="N181" s="35"/>
      <c r="O181" s="35"/>
      <c r="P181" s="35"/>
      <c r="Q181" s="35"/>
      <c r="R181" s="35"/>
      <c r="S181" s="35"/>
      <c r="T181" s="35"/>
      <c r="U181" s="35"/>
      <c r="V181" s="35"/>
      <c r="W181" s="35"/>
      <c r="X181" s="35"/>
      <c r="Y181" s="35"/>
      <c r="Z181" s="35"/>
      <c r="AA181" s="35"/>
      <c r="AB181" s="35"/>
      <c r="AC181" s="35"/>
      <c r="AD181" s="35"/>
      <c r="AE181" s="35"/>
    </row>
    <row r="182" spans="1:31" ht="15" customHeight="1" x14ac:dyDescent="0.3">
      <c r="A182">
        <v>1</v>
      </c>
      <c r="F182" t="s">
        <v>228</v>
      </c>
      <c r="M182" s="40"/>
      <c r="N182" s="35"/>
      <c r="O182" s="35"/>
      <c r="P182" s="35"/>
      <c r="Q182" s="35"/>
      <c r="R182" s="35"/>
      <c r="S182" s="35"/>
      <c r="T182" s="35"/>
      <c r="U182" s="35"/>
      <c r="V182" s="35"/>
      <c r="W182" s="35"/>
      <c r="X182" s="35"/>
      <c r="Y182" s="35"/>
      <c r="Z182" s="35"/>
      <c r="AA182" s="35"/>
      <c r="AB182" s="35"/>
      <c r="AC182" s="35"/>
      <c r="AD182" s="35"/>
      <c r="AE182" s="35"/>
    </row>
    <row r="183" spans="1:31" ht="15" customHeight="1" x14ac:dyDescent="0.3">
      <c r="A183">
        <v>1</v>
      </c>
      <c r="F183" t="s">
        <v>229</v>
      </c>
      <c r="M183" s="40"/>
      <c r="N183" s="35"/>
      <c r="O183" s="35"/>
      <c r="P183" s="35"/>
      <c r="Q183" s="35"/>
      <c r="R183" s="35"/>
      <c r="S183" s="35"/>
      <c r="T183" s="35"/>
      <c r="U183" s="35"/>
      <c r="V183" s="35"/>
      <c r="W183" s="35"/>
      <c r="X183" s="35"/>
      <c r="Y183" s="35"/>
      <c r="Z183" s="35"/>
      <c r="AA183" s="35"/>
      <c r="AB183" s="35"/>
      <c r="AC183" s="35"/>
      <c r="AD183" s="35"/>
      <c r="AE183" s="35"/>
    </row>
    <row r="184" spans="1:31" s="34" customFormat="1" ht="15" customHeight="1" x14ac:dyDescent="0.3">
      <c r="A184" s="62"/>
      <c r="B184" s="45"/>
      <c r="C184" s="45"/>
      <c r="D184" s="45"/>
      <c r="E184" s="45" t="s">
        <v>230</v>
      </c>
      <c r="F184" s="45"/>
      <c r="G184" s="45"/>
      <c r="H184" s="45"/>
      <c r="I184" s="45"/>
      <c r="J184" s="45"/>
      <c r="K184" s="45"/>
      <c r="L184" s="45"/>
      <c r="M184" s="47">
        <f t="shared" ref="M184:AE184" si="45">M150+M152+M154+M165+M180</f>
        <v>0</v>
      </c>
      <c r="N184" s="48">
        <f t="shared" si="45"/>
        <v>0</v>
      </c>
      <c r="O184" s="48">
        <f t="shared" si="45"/>
        <v>0</v>
      </c>
      <c r="P184" s="48">
        <f t="shared" si="45"/>
        <v>0</v>
      </c>
      <c r="Q184" s="48">
        <f t="shared" si="45"/>
        <v>0</v>
      </c>
      <c r="R184" s="48">
        <f t="shared" si="45"/>
        <v>0</v>
      </c>
      <c r="S184" s="48">
        <f t="shared" si="45"/>
        <v>0</v>
      </c>
      <c r="T184" s="48">
        <f t="shared" si="45"/>
        <v>0</v>
      </c>
      <c r="U184" s="48">
        <f t="shared" si="45"/>
        <v>0</v>
      </c>
      <c r="V184" s="48">
        <f t="shared" si="45"/>
        <v>0</v>
      </c>
      <c r="W184" s="48">
        <f t="shared" si="45"/>
        <v>0</v>
      </c>
      <c r="X184" s="48">
        <f t="shared" si="45"/>
        <v>0</v>
      </c>
      <c r="Y184" s="48">
        <f t="shared" si="45"/>
        <v>0</v>
      </c>
      <c r="Z184" s="48">
        <f t="shared" si="45"/>
        <v>0</v>
      </c>
      <c r="AA184" s="48">
        <f t="shared" si="45"/>
        <v>0</v>
      </c>
      <c r="AB184" s="48">
        <f t="shared" si="45"/>
        <v>0</v>
      </c>
      <c r="AC184" s="48">
        <f t="shared" si="45"/>
        <v>0</v>
      </c>
      <c r="AD184" s="48">
        <f t="shared" si="45"/>
        <v>0</v>
      </c>
      <c r="AE184" s="48">
        <f t="shared" si="45"/>
        <v>0</v>
      </c>
    </row>
    <row r="185" spans="1:31" ht="15" hidden="1" customHeight="1" x14ac:dyDescent="0.3">
      <c r="E185" t="s">
        <v>231</v>
      </c>
      <c r="M185" s="102" t="str">
        <f t="shared" ref="M185:AE185" si="46">IF(AND(M19=0,M137=0),"",IFERROR(M150/M184,0))</f>
        <v/>
      </c>
      <c r="N185" s="102" t="str">
        <f t="shared" si="46"/>
        <v/>
      </c>
      <c r="O185" s="102" t="str">
        <f t="shared" si="46"/>
        <v/>
      </c>
      <c r="P185" s="102" t="str">
        <f t="shared" si="46"/>
        <v/>
      </c>
      <c r="Q185" s="102" t="str">
        <f t="shared" si="46"/>
        <v/>
      </c>
      <c r="R185" s="102" t="str">
        <f t="shared" si="46"/>
        <v/>
      </c>
      <c r="S185" s="102" t="str">
        <f t="shared" si="46"/>
        <v/>
      </c>
      <c r="T185" s="102" t="str">
        <f t="shared" si="46"/>
        <v/>
      </c>
      <c r="U185" s="102" t="str">
        <f t="shared" si="46"/>
        <v/>
      </c>
      <c r="V185" s="102" t="str">
        <f t="shared" si="46"/>
        <v/>
      </c>
      <c r="W185" s="102" t="str">
        <f t="shared" si="46"/>
        <v/>
      </c>
      <c r="X185" s="102" t="str">
        <f t="shared" si="46"/>
        <v/>
      </c>
      <c r="Y185" s="102" t="str">
        <f t="shared" si="46"/>
        <v/>
      </c>
      <c r="Z185" s="102" t="str">
        <f t="shared" si="46"/>
        <v/>
      </c>
      <c r="AA185" s="102" t="str">
        <f t="shared" si="46"/>
        <v/>
      </c>
      <c r="AB185" s="102" t="str">
        <f t="shared" si="46"/>
        <v/>
      </c>
      <c r="AC185" s="102" t="str">
        <f t="shared" si="46"/>
        <v/>
      </c>
      <c r="AD185" s="102" t="str">
        <f t="shared" si="46"/>
        <v/>
      </c>
      <c r="AE185" s="102" t="str">
        <f t="shared" si="46"/>
        <v/>
      </c>
    </row>
    <row r="186" spans="1:31" ht="15" customHeight="1" x14ac:dyDescent="0.3">
      <c r="M186" s="103"/>
      <c r="N186" s="103"/>
      <c r="O186" s="103"/>
      <c r="P186" s="103"/>
      <c r="Q186" s="103"/>
      <c r="R186" s="103"/>
      <c r="S186" s="103"/>
      <c r="T186" s="103"/>
      <c r="U186" s="103"/>
      <c r="V186" s="103"/>
      <c r="W186" s="103"/>
      <c r="X186" s="103"/>
      <c r="Y186" s="103"/>
      <c r="Z186" s="103"/>
      <c r="AA186" s="103"/>
      <c r="AB186" s="103"/>
      <c r="AC186" s="103"/>
      <c r="AD186" s="103"/>
      <c r="AE186" s="103"/>
    </row>
    <row r="187" spans="1:31" ht="15" customHeight="1" x14ac:dyDescent="0.3">
      <c r="M187" s="103"/>
      <c r="N187" s="103"/>
      <c r="O187" s="103"/>
      <c r="P187" s="103"/>
      <c r="Q187" s="103"/>
      <c r="R187" s="103"/>
      <c r="S187" s="103"/>
      <c r="T187" s="103"/>
      <c r="U187" s="103"/>
      <c r="V187" s="103"/>
      <c r="W187" s="103"/>
      <c r="X187" s="103"/>
      <c r="Y187" s="103"/>
      <c r="Z187" s="103"/>
      <c r="AA187" s="103"/>
      <c r="AB187" s="103"/>
      <c r="AC187" s="103"/>
      <c r="AD187" s="103"/>
      <c r="AE187" s="103"/>
    </row>
    <row r="188" spans="1:31" ht="15" hidden="1" customHeight="1" x14ac:dyDescent="0.3">
      <c r="F188" s="96" t="s">
        <v>232</v>
      </c>
      <c r="M188" s="103" t="str">
        <f t="shared" ref="M188:AE188" si="47">IFERROR(((M173+M167)*M5/(M47-M22-M35)),"")</f>
        <v/>
      </c>
      <c r="N188" s="103" t="str">
        <f t="shared" si="47"/>
        <v/>
      </c>
      <c r="O188" s="103" t="str">
        <f t="shared" si="47"/>
        <v/>
      </c>
      <c r="P188" s="103" t="str">
        <f t="shared" si="47"/>
        <v/>
      </c>
      <c r="Q188" s="103" t="str">
        <f t="shared" si="47"/>
        <v/>
      </c>
      <c r="R188" s="103" t="str">
        <f t="shared" si="47"/>
        <v/>
      </c>
      <c r="S188" s="103" t="str">
        <f t="shared" si="47"/>
        <v/>
      </c>
      <c r="T188" s="103" t="str">
        <f t="shared" si="47"/>
        <v/>
      </c>
      <c r="U188" s="103" t="str">
        <f t="shared" si="47"/>
        <v/>
      </c>
      <c r="V188" s="103" t="str">
        <f t="shared" si="47"/>
        <v/>
      </c>
      <c r="W188" s="103" t="str">
        <f t="shared" si="47"/>
        <v/>
      </c>
      <c r="X188" s="103" t="str">
        <f t="shared" si="47"/>
        <v/>
      </c>
      <c r="Y188" s="103" t="str">
        <f t="shared" si="47"/>
        <v/>
      </c>
      <c r="Z188" s="103" t="str">
        <f t="shared" si="47"/>
        <v/>
      </c>
      <c r="AA188" s="103" t="str">
        <f t="shared" si="47"/>
        <v/>
      </c>
      <c r="AB188" s="103" t="str">
        <f t="shared" si="47"/>
        <v/>
      </c>
      <c r="AC188" s="103" t="str">
        <f t="shared" si="47"/>
        <v/>
      </c>
      <c r="AD188" s="103" t="str">
        <f t="shared" si="47"/>
        <v/>
      </c>
      <c r="AE188" s="103" t="str">
        <f t="shared" si="47"/>
        <v/>
      </c>
    </row>
    <row r="189" spans="1:31" ht="15" hidden="1" customHeight="1" x14ac:dyDescent="0.3">
      <c r="F189" s="96" t="s">
        <v>233</v>
      </c>
      <c r="M189" s="104"/>
      <c r="N189" s="42">
        <f>N180-M180+N152-M152+N166-M166+SUM(N173:N179)-SUM(M173:M179)</f>
        <v>0</v>
      </c>
      <c r="O189" s="42">
        <f>O180-N180+O152-N152+O166-N166+SUM(O173:O179)-SUM(N173:N179)</f>
        <v>0</v>
      </c>
      <c r="P189" s="87">
        <f>P180-N180+P152-N152+P166-N166+SUM(P173:P179)-SUM(N173:N179)</f>
        <v>0</v>
      </c>
      <c r="Q189" s="42">
        <f t="shared" ref="Q189:AE189" si="48">Q180-P180+Q152-P152+Q166-P166+SUM(Q173:Q179)-SUM(P173:P179)</f>
        <v>0</v>
      </c>
      <c r="R189" s="42">
        <f t="shared" si="48"/>
        <v>0</v>
      </c>
      <c r="S189" s="42">
        <f t="shared" si="48"/>
        <v>0</v>
      </c>
      <c r="T189" s="42">
        <f t="shared" si="48"/>
        <v>0</v>
      </c>
      <c r="U189" s="42">
        <f t="shared" si="48"/>
        <v>0</v>
      </c>
      <c r="V189" s="42">
        <f t="shared" si="48"/>
        <v>0</v>
      </c>
      <c r="W189" s="42">
        <f t="shared" si="48"/>
        <v>0</v>
      </c>
      <c r="X189" s="42">
        <f t="shared" si="48"/>
        <v>0</v>
      </c>
      <c r="Y189" s="42">
        <f t="shared" si="48"/>
        <v>0</v>
      </c>
      <c r="Z189" s="42">
        <f t="shared" si="48"/>
        <v>0</v>
      </c>
      <c r="AA189" s="42">
        <f t="shared" si="48"/>
        <v>0</v>
      </c>
      <c r="AB189" s="42">
        <f t="shared" si="48"/>
        <v>0</v>
      </c>
      <c r="AC189" s="42">
        <f t="shared" si="48"/>
        <v>0</v>
      </c>
      <c r="AD189" s="42">
        <f t="shared" si="48"/>
        <v>0</v>
      </c>
      <c r="AE189" s="42">
        <f t="shared" si="48"/>
        <v>0</v>
      </c>
    </row>
    <row r="190" spans="1:31" ht="15" hidden="1" customHeight="1" x14ac:dyDescent="0.3">
      <c r="F190" s="65"/>
      <c r="M190" s="103"/>
      <c r="N190" s="42"/>
      <c r="O190" s="42"/>
      <c r="P190" s="42"/>
      <c r="Q190" s="42"/>
      <c r="R190" s="42"/>
      <c r="S190" s="42"/>
      <c r="T190" s="42"/>
      <c r="U190" s="42"/>
      <c r="V190" s="42"/>
      <c r="W190" s="42"/>
      <c r="X190" s="42"/>
      <c r="Y190" s="42"/>
      <c r="Z190" s="42"/>
      <c r="AA190" s="42"/>
      <c r="AB190" s="42"/>
      <c r="AC190" s="42"/>
      <c r="AD190" s="42"/>
      <c r="AE190" s="42"/>
    </row>
    <row r="191" spans="1:31" s="49" customFormat="1" ht="15" customHeight="1" x14ac:dyDescent="0.3">
      <c r="B191" s="103">
        <f>SUM(M191:AE191)</f>
        <v>0</v>
      </c>
      <c r="F191" s="50" t="s">
        <v>234</v>
      </c>
      <c r="M191" s="105">
        <f t="shared" ref="M191:AE191" si="49">IF(ROUND(M184,0)=ROUND(M137,0),0,1)</f>
        <v>0</v>
      </c>
      <c r="N191" s="105">
        <f t="shared" si="49"/>
        <v>0</v>
      </c>
      <c r="O191" s="105">
        <f t="shared" si="49"/>
        <v>0</v>
      </c>
      <c r="P191" s="105">
        <f t="shared" si="49"/>
        <v>0</v>
      </c>
      <c r="Q191" s="105">
        <f t="shared" si="49"/>
        <v>0</v>
      </c>
      <c r="R191" s="105">
        <f t="shared" si="49"/>
        <v>0</v>
      </c>
      <c r="S191" s="105">
        <f t="shared" si="49"/>
        <v>0</v>
      </c>
      <c r="T191" s="105">
        <f t="shared" si="49"/>
        <v>0</v>
      </c>
      <c r="U191" s="105">
        <f t="shared" si="49"/>
        <v>0</v>
      </c>
      <c r="V191" s="105">
        <f t="shared" si="49"/>
        <v>0</v>
      </c>
      <c r="W191" s="105">
        <f t="shared" si="49"/>
        <v>0</v>
      </c>
      <c r="X191" s="105">
        <f t="shared" si="49"/>
        <v>0</v>
      </c>
      <c r="Y191" s="105">
        <f t="shared" si="49"/>
        <v>0</v>
      </c>
      <c r="Z191" s="105">
        <f t="shared" si="49"/>
        <v>0</v>
      </c>
      <c r="AA191" s="105">
        <f t="shared" si="49"/>
        <v>0</v>
      </c>
      <c r="AB191" s="105">
        <f t="shared" si="49"/>
        <v>0</v>
      </c>
      <c r="AC191" s="105">
        <f t="shared" si="49"/>
        <v>0</v>
      </c>
      <c r="AD191" s="105">
        <f t="shared" si="49"/>
        <v>0</v>
      </c>
      <c r="AE191" s="105">
        <f t="shared" si="49"/>
        <v>0</v>
      </c>
    </row>
    <row r="192" spans="1:31" ht="15" customHeight="1" x14ac:dyDescent="0.3">
      <c r="F192" s="65"/>
      <c r="M192" s="42">
        <f t="shared" ref="M192:AE192" si="50">M184-M137</f>
        <v>0</v>
      </c>
      <c r="N192" s="42">
        <f t="shared" si="50"/>
        <v>0</v>
      </c>
      <c r="O192" s="42">
        <f t="shared" si="50"/>
        <v>0</v>
      </c>
      <c r="P192" s="42">
        <f t="shared" si="50"/>
        <v>0</v>
      </c>
      <c r="Q192" s="42">
        <f t="shared" si="50"/>
        <v>0</v>
      </c>
      <c r="R192" s="42">
        <f t="shared" si="50"/>
        <v>0</v>
      </c>
      <c r="S192" s="42">
        <f t="shared" si="50"/>
        <v>0</v>
      </c>
      <c r="T192" s="42">
        <f t="shared" si="50"/>
        <v>0</v>
      </c>
      <c r="U192" s="42">
        <f t="shared" si="50"/>
        <v>0</v>
      </c>
      <c r="V192" s="42">
        <f t="shared" si="50"/>
        <v>0</v>
      </c>
      <c r="W192" s="42">
        <f t="shared" si="50"/>
        <v>0</v>
      </c>
      <c r="X192" s="42">
        <f t="shared" si="50"/>
        <v>0</v>
      </c>
      <c r="Y192" s="42">
        <f t="shared" si="50"/>
        <v>0</v>
      </c>
      <c r="Z192" s="42">
        <f t="shared" si="50"/>
        <v>0</v>
      </c>
      <c r="AA192" s="42">
        <f t="shared" si="50"/>
        <v>0</v>
      </c>
      <c r="AB192" s="42">
        <f t="shared" si="50"/>
        <v>0</v>
      </c>
      <c r="AC192" s="42">
        <f t="shared" si="50"/>
        <v>0</v>
      </c>
      <c r="AD192" s="42">
        <f t="shared" si="50"/>
        <v>0</v>
      </c>
      <c r="AE192" s="42">
        <f t="shared" si="50"/>
        <v>0</v>
      </c>
    </row>
    <row r="193" spans="1:31" ht="15" hidden="1" customHeight="1" x14ac:dyDescent="0.3">
      <c r="E193" t="s">
        <v>235</v>
      </c>
      <c r="F193" s="65"/>
      <c r="M193" s="42">
        <f t="shared" ref="M193:AE193" si="51">M155+M157+M160+M170+M171+M172+M175</f>
        <v>0</v>
      </c>
      <c r="N193" s="42">
        <f t="shared" si="51"/>
        <v>0</v>
      </c>
      <c r="O193" s="42">
        <f t="shared" si="51"/>
        <v>0</v>
      </c>
      <c r="P193" s="42">
        <f t="shared" si="51"/>
        <v>0</v>
      </c>
      <c r="Q193" s="42">
        <f t="shared" si="51"/>
        <v>0</v>
      </c>
      <c r="R193" s="42">
        <f t="shared" si="51"/>
        <v>0</v>
      </c>
      <c r="S193" s="42">
        <f t="shared" si="51"/>
        <v>0</v>
      </c>
      <c r="T193" s="42">
        <f t="shared" si="51"/>
        <v>0</v>
      </c>
      <c r="U193" s="42">
        <f t="shared" si="51"/>
        <v>0</v>
      </c>
      <c r="V193" s="42">
        <f t="shared" si="51"/>
        <v>0</v>
      </c>
      <c r="W193" s="42">
        <f t="shared" si="51"/>
        <v>0</v>
      </c>
      <c r="X193" s="42">
        <f t="shared" si="51"/>
        <v>0</v>
      </c>
      <c r="Y193" s="42">
        <f t="shared" si="51"/>
        <v>0</v>
      </c>
      <c r="Z193" s="42">
        <f t="shared" si="51"/>
        <v>0</v>
      </c>
      <c r="AA193" s="42">
        <f t="shared" si="51"/>
        <v>0</v>
      </c>
      <c r="AB193" s="42">
        <f t="shared" si="51"/>
        <v>0</v>
      </c>
      <c r="AC193" s="42">
        <f t="shared" si="51"/>
        <v>0</v>
      </c>
      <c r="AD193" s="42">
        <f t="shared" si="51"/>
        <v>0</v>
      </c>
      <c r="AE193" s="42">
        <f t="shared" si="51"/>
        <v>0</v>
      </c>
    </row>
    <row r="194" spans="1:31" ht="15" hidden="1" customHeight="1" x14ac:dyDescent="0.3">
      <c r="E194" t="s">
        <v>236</v>
      </c>
      <c r="F194" s="65"/>
      <c r="M194" s="42">
        <f t="shared" ref="M194:AE194" si="52">M193+M159</f>
        <v>0</v>
      </c>
      <c r="N194" s="42">
        <f t="shared" si="52"/>
        <v>0</v>
      </c>
      <c r="O194" s="42">
        <f t="shared" si="52"/>
        <v>0</v>
      </c>
      <c r="P194" s="42">
        <f t="shared" si="52"/>
        <v>0</v>
      </c>
      <c r="Q194" s="42">
        <f t="shared" si="52"/>
        <v>0</v>
      </c>
      <c r="R194" s="42">
        <f t="shared" si="52"/>
        <v>0</v>
      </c>
      <c r="S194" s="42">
        <f t="shared" si="52"/>
        <v>0</v>
      </c>
      <c r="T194" s="42">
        <f t="shared" si="52"/>
        <v>0</v>
      </c>
      <c r="U194" s="42">
        <f t="shared" si="52"/>
        <v>0</v>
      </c>
      <c r="V194" s="42">
        <f t="shared" si="52"/>
        <v>0</v>
      </c>
      <c r="W194" s="42">
        <f t="shared" si="52"/>
        <v>0</v>
      </c>
      <c r="X194" s="42">
        <f t="shared" si="52"/>
        <v>0</v>
      </c>
      <c r="Y194" s="42">
        <f t="shared" si="52"/>
        <v>0</v>
      </c>
      <c r="Z194" s="42">
        <f t="shared" si="52"/>
        <v>0</v>
      </c>
      <c r="AA194" s="42">
        <f t="shared" si="52"/>
        <v>0</v>
      </c>
      <c r="AB194" s="42">
        <f t="shared" si="52"/>
        <v>0</v>
      </c>
      <c r="AC194" s="42">
        <f t="shared" si="52"/>
        <v>0</v>
      </c>
      <c r="AD194" s="42">
        <f t="shared" si="52"/>
        <v>0</v>
      </c>
      <c r="AE194" s="42">
        <f t="shared" si="52"/>
        <v>0</v>
      </c>
    </row>
    <row r="195" spans="1:31" ht="15" customHeight="1" x14ac:dyDescent="0.3">
      <c r="F195" s="65"/>
      <c r="M195" s="42"/>
      <c r="N195" s="42"/>
      <c r="O195" s="42"/>
      <c r="P195" s="42"/>
      <c r="Q195" s="42"/>
      <c r="R195" s="42"/>
      <c r="S195" s="42"/>
      <c r="T195" s="42"/>
      <c r="U195" s="42"/>
      <c r="V195" s="42"/>
      <c r="W195" s="42"/>
      <c r="X195" s="42"/>
      <c r="Y195" s="42"/>
      <c r="Z195" s="42"/>
      <c r="AA195" s="42"/>
      <c r="AB195" s="42"/>
      <c r="AC195" s="42"/>
      <c r="AD195" s="42"/>
      <c r="AE195" s="42"/>
    </row>
    <row r="196" spans="1:31" s="34" customFormat="1" ht="18" hidden="1" customHeight="1" x14ac:dyDescent="0.3">
      <c r="A196" s="32"/>
      <c r="B196" s="32"/>
      <c r="C196" s="32"/>
      <c r="D196" s="32"/>
      <c r="E196" s="32" t="s">
        <v>237</v>
      </c>
      <c r="F196" s="32"/>
      <c r="G196" s="32"/>
      <c r="H196" s="32"/>
      <c r="I196" s="32"/>
      <c r="J196" s="32"/>
      <c r="K196" s="32"/>
      <c r="L196" s="32"/>
      <c r="M196" s="33"/>
      <c r="N196" s="33"/>
      <c r="O196" s="33"/>
      <c r="P196" s="33"/>
      <c r="Q196" s="33"/>
      <c r="R196" s="33"/>
      <c r="S196" s="33"/>
      <c r="T196" s="33"/>
      <c r="U196" s="33"/>
      <c r="V196" s="33"/>
      <c r="W196" s="33"/>
      <c r="X196" s="33"/>
      <c r="Y196" s="33"/>
      <c r="Z196" s="33"/>
      <c r="AA196" s="33"/>
      <c r="AB196" s="33"/>
      <c r="AC196" s="33"/>
      <c r="AD196" s="33"/>
      <c r="AE196" s="33"/>
    </row>
    <row r="197" spans="1:31" ht="15" hidden="1" customHeight="1" x14ac:dyDescent="0.3">
      <c r="F197" t="s">
        <v>130</v>
      </c>
      <c r="M197" s="42">
        <f t="shared" ref="M197:AE197" si="53">M53</f>
        <v>0</v>
      </c>
      <c r="N197" s="42">
        <f t="shared" si="53"/>
        <v>0</v>
      </c>
      <c r="O197" s="42">
        <f t="shared" si="53"/>
        <v>0</v>
      </c>
      <c r="P197" s="42">
        <f t="shared" si="53"/>
        <v>0</v>
      </c>
      <c r="Q197" s="42">
        <f t="shared" si="53"/>
        <v>0</v>
      </c>
      <c r="R197" s="42">
        <f t="shared" si="53"/>
        <v>0</v>
      </c>
      <c r="S197" s="42">
        <f t="shared" si="53"/>
        <v>0</v>
      </c>
      <c r="T197" s="42">
        <f t="shared" si="53"/>
        <v>0</v>
      </c>
      <c r="U197" s="42">
        <f t="shared" si="53"/>
        <v>0</v>
      </c>
      <c r="V197" s="42">
        <f t="shared" si="53"/>
        <v>0</v>
      </c>
      <c r="W197" s="42">
        <f t="shared" si="53"/>
        <v>0</v>
      </c>
      <c r="X197" s="42">
        <f t="shared" si="53"/>
        <v>0</v>
      </c>
      <c r="Y197" s="42">
        <f t="shared" si="53"/>
        <v>0</v>
      </c>
      <c r="Z197" s="42">
        <f t="shared" si="53"/>
        <v>0</v>
      </c>
      <c r="AA197" s="42">
        <f t="shared" si="53"/>
        <v>0</v>
      </c>
      <c r="AB197" s="42">
        <f t="shared" si="53"/>
        <v>0</v>
      </c>
      <c r="AC197" s="42">
        <f t="shared" si="53"/>
        <v>0</v>
      </c>
      <c r="AD197" s="42">
        <f t="shared" si="53"/>
        <v>0</v>
      </c>
      <c r="AE197" s="42">
        <f t="shared" si="53"/>
        <v>0</v>
      </c>
    </row>
    <row r="198" spans="1:31" ht="15" hidden="1" customHeight="1" x14ac:dyDescent="0.3">
      <c r="F198" t="s">
        <v>238</v>
      </c>
      <c r="M198" s="35"/>
      <c r="N198" s="42">
        <f t="shared" ref="N198:AE198" si="54">N141+N189</f>
        <v>0</v>
      </c>
      <c r="O198" s="42">
        <f t="shared" si="54"/>
        <v>0</v>
      </c>
      <c r="P198" s="42">
        <f t="shared" si="54"/>
        <v>0</v>
      </c>
      <c r="Q198" s="42">
        <f t="shared" si="54"/>
        <v>0</v>
      </c>
      <c r="R198" s="42">
        <f t="shared" si="54"/>
        <v>0</v>
      </c>
      <c r="S198" s="42">
        <f t="shared" si="54"/>
        <v>0</v>
      </c>
      <c r="T198" s="42">
        <f t="shared" si="54"/>
        <v>0</v>
      </c>
      <c r="U198" s="42">
        <f t="shared" si="54"/>
        <v>0</v>
      </c>
      <c r="V198" s="42">
        <f t="shared" si="54"/>
        <v>0</v>
      </c>
      <c r="W198" s="42">
        <f t="shared" si="54"/>
        <v>0</v>
      </c>
      <c r="X198" s="42">
        <f t="shared" si="54"/>
        <v>0</v>
      </c>
      <c r="Y198" s="42">
        <f t="shared" si="54"/>
        <v>0</v>
      </c>
      <c r="Z198" s="42">
        <f t="shared" si="54"/>
        <v>0</v>
      </c>
      <c r="AA198" s="42">
        <f t="shared" si="54"/>
        <v>0</v>
      </c>
      <c r="AB198" s="42">
        <f t="shared" si="54"/>
        <v>0</v>
      </c>
      <c r="AC198" s="42">
        <f t="shared" si="54"/>
        <v>0</v>
      </c>
      <c r="AD198" s="42">
        <f t="shared" si="54"/>
        <v>0</v>
      </c>
      <c r="AE198" s="42">
        <f t="shared" si="54"/>
        <v>0</v>
      </c>
    </row>
    <row r="199" spans="1:31" ht="15" hidden="1" customHeight="1" x14ac:dyDescent="0.3">
      <c r="F199" t="s">
        <v>239</v>
      </c>
      <c r="M199" s="35"/>
      <c r="N199" s="35"/>
      <c r="O199" s="35"/>
      <c r="P199" s="35"/>
      <c r="Q199" s="35"/>
      <c r="R199" s="35"/>
      <c r="S199" s="35"/>
      <c r="T199" s="35"/>
      <c r="U199" s="35"/>
      <c r="V199" s="35"/>
      <c r="W199" s="35"/>
      <c r="X199" s="35"/>
      <c r="Y199" s="35"/>
      <c r="Z199" s="35"/>
      <c r="AA199" s="35"/>
      <c r="AB199" s="35"/>
      <c r="AC199" s="35"/>
      <c r="AD199" s="35"/>
      <c r="AE199" s="35"/>
    </row>
    <row r="200" spans="1:31" s="34" customFormat="1" ht="15" hidden="1" customHeight="1" x14ac:dyDescent="0.3">
      <c r="A200" s="106"/>
      <c r="E200" s="106" t="s">
        <v>240</v>
      </c>
      <c r="M200" s="48">
        <f t="shared" ref="M200:AE200" si="55">SUM(M197:M199)</f>
        <v>0</v>
      </c>
      <c r="N200" s="48">
        <f t="shared" si="55"/>
        <v>0</v>
      </c>
      <c r="O200" s="48">
        <f t="shared" si="55"/>
        <v>0</v>
      </c>
      <c r="P200" s="48">
        <f t="shared" si="55"/>
        <v>0</v>
      </c>
      <c r="Q200" s="48">
        <f t="shared" si="55"/>
        <v>0</v>
      </c>
      <c r="R200" s="48">
        <f t="shared" si="55"/>
        <v>0</v>
      </c>
      <c r="S200" s="48">
        <f t="shared" si="55"/>
        <v>0</v>
      </c>
      <c r="T200" s="48">
        <f t="shared" si="55"/>
        <v>0</v>
      </c>
      <c r="U200" s="48">
        <f t="shared" si="55"/>
        <v>0</v>
      </c>
      <c r="V200" s="48">
        <f t="shared" si="55"/>
        <v>0</v>
      </c>
      <c r="W200" s="48">
        <f t="shared" si="55"/>
        <v>0</v>
      </c>
      <c r="X200" s="48">
        <f t="shared" si="55"/>
        <v>0</v>
      </c>
      <c r="Y200" s="48">
        <f t="shared" si="55"/>
        <v>0</v>
      </c>
      <c r="Z200" s="48">
        <f t="shared" si="55"/>
        <v>0</v>
      </c>
      <c r="AA200" s="48">
        <f t="shared" si="55"/>
        <v>0</v>
      </c>
      <c r="AB200" s="48">
        <f t="shared" si="55"/>
        <v>0</v>
      </c>
      <c r="AC200" s="48">
        <f t="shared" si="55"/>
        <v>0</v>
      </c>
      <c r="AD200" s="48">
        <f t="shared" si="55"/>
        <v>0</v>
      </c>
      <c r="AE200" s="48">
        <f t="shared" si="55"/>
        <v>0</v>
      </c>
    </row>
    <row r="201" spans="1:31" ht="15" hidden="1" customHeight="1" x14ac:dyDescent="0.3">
      <c r="F201" t="s">
        <v>241</v>
      </c>
      <c r="M201" s="42">
        <f t="shared" ref="M201:AE201" si="56">-M71-M72</f>
        <v>0</v>
      </c>
      <c r="N201" s="42">
        <f t="shared" si="56"/>
        <v>0</v>
      </c>
      <c r="O201" s="42">
        <f t="shared" si="56"/>
        <v>0</v>
      </c>
      <c r="P201" s="42">
        <f t="shared" si="56"/>
        <v>0</v>
      </c>
      <c r="Q201" s="42">
        <f t="shared" si="56"/>
        <v>0</v>
      </c>
      <c r="R201" s="42">
        <f t="shared" si="56"/>
        <v>0</v>
      </c>
      <c r="S201" s="42">
        <f t="shared" si="56"/>
        <v>0</v>
      </c>
      <c r="T201" s="42">
        <f t="shared" si="56"/>
        <v>0</v>
      </c>
      <c r="U201" s="42">
        <f t="shared" si="56"/>
        <v>0</v>
      </c>
      <c r="V201" s="42">
        <f t="shared" si="56"/>
        <v>0</v>
      </c>
      <c r="W201" s="42">
        <f t="shared" si="56"/>
        <v>0</v>
      </c>
      <c r="X201" s="42">
        <f t="shared" si="56"/>
        <v>0</v>
      </c>
      <c r="Y201" s="42">
        <f t="shared" si="56"/>
        <v>0</v>
      </c>
      <c r="Z201" s="42">
        <f t="shared" si="56"/>
        <v>0</v>
      </c>
      <c r="AA201" s="42">
        <f t="shared" si="56"/>
        <v>0</v>
      </c>
      <c r="AB201" s="42">
        <f t="shared" si="56"/>
        <v>0</v>
      </c>
      <c r="AC201" s="42">
        <f t="shared" si="56"/>
        <v>0</v>
      </c>
      <c r="AD201" s="42">
        <f t="shared" si="56"/>
        <v>0</v>
      </c>
      <c r="AE201" s="42">
        <f t="shared" si="56"/>
        <v>0</v>
      </c>
    </row>
    <row r="202" spans="1:31" ht="15" hidden="1" customHeight="1" x14ac:dyDescent="0.3">
      <c r="F202" t="s">
        <v>242</v>
      </c>
      <c r="M202" s="42">
        <f t="shared" ref="M202:AE202" si="57">SUM(M203:M205)</f>
        <v>0</v>
      </c>
      <c r="N202" s="42">
        <f t="shared" si="57"/>
        <v>0</v>
      </c>
      <c r="O202" s="42">
        <f t="shared" si="57"/>
        <v>0</v>
      </c>
      <c r="P202" s="42">
        <f t="shared" si="57"/>
        <v>0</v>
      </c>
      <c r="Q202" s="42">
        <f t="shared" si="57"/>
        <v>0</v>
      </c>
      <c r="R202" s="42">
        <f t="shared" si="57"/>
        <v>0</v>
      </c>
      <c r="S202" s="42">
        <f t="shared" si="57"/>
        <v>0</v>
      </c>
      <c r="T202" s="42">
        <f t="shared" si="57"/>
        <v>0</v>
      </c>
      <c r="U202" s="42">
        <f t="shared" si="57"/>
        <v>0</v>
      </c>
      <c r="V202" s="42">
        <f t="shared" si="57"/>
        <v>0</v>
      </c>
      <c r="W202" s="42">
        <f t="shared" si="57"/>
        <v>0</v>
      </c>
      <c r="X202" s="42">
        <f t="shared" si="57"/>
        <v>0</v>
      </c>
      <c r="Y202" s="42">
        <f t="shared" si="57"/>
        <v>0</v>
      </c>
      <c r="Z202" s="42">
        <f t="shared" si="57"/>
        <v>0</v>
      </c>
      <c r="AA202" s="42">
        <f t="shared" si="57"/>
        <v>0</v>
      </c>
      <c r="AB202" s="42">
        <f t="shared" si="57"/>
        <v>0</v>
      </c>
      <c r="AC202" s="42">
        <f t="shared" si="57"/>
        <v>0</v>
      </c>
      <c r="AD202" s="42">
        <f t="shared" si="57"/>
        <v>0</v>
      </c>
      <c r="AE202" s="42">
        <f t="shared" si="57"/>
        <v>0</v>
      </c>
    </row>
    <row r="203" spans="1:31" ht="15" hidden="1" customHeight="1" x14ac:dyDescent="0.3">
      <c r="G203" t="s">
        <v>243</v>
      </c>
      <c r="M203" s="42"/>
      <c r="N203" s="42">
        <f>-(N118-M118+N22+N35)</f>
        <v>0</v>
      </c>
      <c r="O203" s="42">
        <f>-(O118-N118+O22+O35)</f>
        <v>0</v>
      </c>
      <c r="P203" s="42">
        <f>-(P118-N118+P22+P35)</f>
        <v>0</v>
      </c>
      <c r="Q203" s="42">
        <f t="shared" ref="Q203:AE203" si="58">-(Q118-P118+Q22+Q35)</f>
        <v>0</v>
      </c>
      <c r="R203" s="42">
        <f t="shared" si="58"/>
        <v>0</v>
      </c>
      <c r="S203" s="42">
        <f t="shared" si="58"/>
        <v>0</v>
      </c>
      <c r="T203" s="42">
        <f t="shared" si="58"/>
        <v>0</v>
      </c>
      <c r="U203" s="42">
        <f t="shared" si="58"/>
        <v>0</v>
      </c>
      <c r="V203" s="42">
        <f t="shared" si="58"/>
        <v>0</v>
      </c>
      <c r="W203" s="42">
        <f t="shared" si="58"/>
        <v>0</v>
      </c>
      <c r="X203" s="42">
        <f t="shared" si="58"/>
        <v>0</v>
      </c>
      <c r="Y203" s="42">
        <f t="shared" si="58"/>
        <v>0</v>
      </c>
      <c r="Z203" s="42">
        <f t="shared" si="58"/>
        <v>0</v>
      </c>
      <c r="AA203" s="42">
        <f t="shared" si="58"/>
        <v>0</v>
      </c>
      <c r="AB203" s="42">
        <f t="shared" si="58"/>
        <v>0</v>
      </c>
      <c r="AC203" s="42">
        <f t="shared" si="58"/>
        <v>0</v>
      </c>
      <c r="AD203" s="42">
        <f t="shared" si="58"/>
        <v>0</v>
      </c>
      <c r="AE203" s="42">
        <f t="shared" si="58"/>
        <v>0</v>
      </c>
    </row>
    <row r="204" spans="1:31" ht="15" hidden="1" customHeight="1" x14ac:dyDescent="0.3">
      <c r="A204" t="s">
        <v>148</v>
      </c>
      <c r="G204" t="s">
        <v>244</v>
      </c>
      <c r="M204" s="42">
        <v>0</v>
      </c>
      <c r="N204" s="42">
        <v>0</v>
      </c>
      <c r="O204" s="42">
        <v>0</v>
      </c>
      <c r="P204" s="42">
        <v>0</v>
      </c>
      <c r="Q204" s="42">
        <v>0</v>
      </c>
      <c r="R204" s="42">
        <v>0</v>
      </c>
      <c r="S204" s="42">
        <v>0</v>
      </c>
      <c r="T204" s="42">
        <v>0</v>
      </c>
      <c r="U204" s="42">
        <v>0</v>
      </c>
      <c r="V204" s="42">
        <v>0</v>
      </c>
      <c r="W204" s="42">
        <v>0</v>
      </c>
      <c r="X204" s="42">
        <v>0</v>
      </c>
      <c r="Y204" s="42">
        <v>0</v>
      </c>
      <c r="Z204" s="42">
        <v>0</v>
      </c>
      <c r="AA204" s="42">
        <v>0</v>
      </c>
      <c r="AB204" s="42">
        <v>0</v>
      </c>
      <c r="AC204" s="42">
        <v>0</v>
      </c>
      <c r="AD204" s="42">
        <v>0</v>
      </c>
      <c r="AE204" s="42">
        <v>0</v>
      </c>
    </row>
    <row r="205" spans="1:31" ht="15" hidden="1" customHeight="1" x14ac:dyDescent="0.3">
      <c r="G205" t="s">
        <v>245</v>
      </c>
      <c r="M205" s="35"/>
      <c r="N205" s="35"/>
      <c r="O205" s="35"/>
      <c r="P205" s="35"/>
      <c r="Q205" s="35"/>
      <c r="R205" s="35"/>
      <c r="S205" s="35"/>
      <c r="T205" s="35"/>
      <c r="U205" s="35"/>
      <c r="V205" s="35"/>
      <c r="W205" s="35"/>
      <c r="X205" s="35"/>
      <c r="Y205" s="35"/>
      <c r="Z205" s="35"/>
      <c r="AA205" s="35"/>
      <c r="AB205" s="35"/>
      <c r="AC205" s="35"/>
      <c r="AD205" s="35"/>
      <c r="AE205" s="35"/>
    </row>
    <row r="206" spans="1:31" ht="15" hidden="1" customHeight="1" x14ac:dyDescent="0.3">
      <c r="F206" t="s">
        <v>246</v>
      </c>
      <c r="M206" s="42">
        <f>M83</f>
        <v>0</v>
      </c>
      <c r="N206" s="42">
        <f>N150-M150-N73</f>
        <v>0</v>
      </c>
      <c r="O206" s="42">
        <f>O150-N150-O73</f>
        <v>0</v>
      </c>
      <c r="P206" s="42">
        <f>P150-N150-P73</f>
        <v>0</v>
      </c>
      <c r="Q206" s="42">
        <f t="shared" ref="Q206:AE206" si="59">Q150-P150-Q73</f>
        <v>0</v>
      </c>
      <c r="R206" s="42">
        <f t="shared" si="59"/>
        <v>0</v>
      </c>
      <c r="S206" s="42">
        <f t="shared" si="59"/>
        <v>0</v>
      </c>
      <c r="T206" s="42">
        <f t="shared" si="59"/>
        <v>0</v>
      </c>
      <c r="U206" s="42">
        <f t="shared" si="59"/>
        <v>0</v>
      </c>
      <c r="V206" s="42">
        <f t="shared" si="59"/>
        <v>0</v>
      </c>
      <c r="W206" s="42">
        <f t="shared" si="59"/>
        <v>0</v>
      </c>
      <c r="X206" s="42">
        <f t="shared" si="59"/>
        <v>0</v>
      </c>
      <c r="Y206" s="42">
        <f t="shared" si="59"/>
        <v>0</v>
      </c>
      <c r="Z206" s="42">
        <f t="shared" si="59"/>
        <v>0</v>
      </c>
      <c r="AA206" s="42">
        <f t="shared" si="59"/>
        <v>0</v>
      </c>
      <c r="AB206" s="42">
        <f t="shared" si="59"/>
        <v>0</v>
      </c>
      <c r="AC206" s="42">
        <f t="shared" si="59"/>
        <v>0</v>
      </c>
      <c r="AD206" s="42">
        <f t="shared" si="59"/>
        <v>0</v>
      </c>
      <c r="AE206" s="42">
        <f t="shared" si="59"/>
        <v>0</v>
      </c>
    </row>
    <row r="207" spans="1:31" ht="13.5" hidden="1" customHeight="1" x14ac:dyDescent="0.3">
      <c r="E207" t="s">
        <v>247</v>
      </c>
      <c r="M207" s="42">
        <f t="shared" ref="M207:AE207" si="60">M200+M201+M202+M206</f>
        <v>0</v>
      </c>
      <c r="N207" s="42">
        <f t="shared" si="60"/>
        <v>0</v>
      </c>
      <c r="O207" s="42">
        <f t="shared" si="60"/>
        <v>0</v>
      </c>
      <c r="P207" s="42">
        <f t="shared" si="60"/>
        <v>0</v>
      </c>
      <c r="Q207" s="42">
        <f t="shared" si="60"/>
        <v>0</v>
      </c>
      <c r="R207" s="42">
        <f t="shared" si="60"/>
        <v>0</v>
      </c>
      <c r="S207" s="42">
        <f t="shared" si="60"/>
        <v>0</v>
      </c>
      <c r="T207" s="42">
        <f t="shared" si="60"/>
        <v>0</v>
      </c>
      <c r="U207" s="42">
        <f t="shared" si="60"/>
        <v>0</v>
      </c>
      <c r="V207" s="42">
        <f t="shared" si="60"/>
        <v>0</v>
      </c>
      <c r="W207" s="42">
        <f t="shared" si="60"/>
        <v>0</v>
      </c>
      <c r="X207" s="42">
        <f t="shared" si="60"/>
        <v>0</v>
      </c>
      <c r="Y207" s="42">
        <f t="shared" si="60"/>
        <v>0</v>
      </c>
      <c r="Z207" s="42">
        <f t="shared" si="60"/>
        <v>0</v>
      </c>
      <c r="AA207" s="42">
        <f t="shared" si="60"/>
        <v>0</v>
      </c>
      <c r="AB207" s="42">
        <f t="shared" si="60"/>
        <v>0</v>
      </c>
      <c r="AC207" s="42">
        <f t="shared" si="60"/>
        <v>0</v>
      </c>
      <c r="AD207" s="42">
        <f t="shared" si="60"/>
        <v>0</v>
      </c>
      <c r="AE207" s="42">
        <f t="shared" si="60"/>
        <v>0</v>
      </c>
    </row>
    <row r="208" spans="1:31" ht="15" hidden="1" customHeight="1" x14ac:dyDescent="0.3">
      <c r="F208" t="s">
        <v>248</v>
      </c>
      <c r="M208" s="42">
        <f t="shared" ref="M208:AE208" si="61">-M62</f>
        <v>0</v>
      </c>
      <c r="N208" s="42">
        <f t="shared" si="61"/>
        <v>0</v>
      </c>
      <c r="O208" s="42">
        <f t="shared" si="61"/>
        <v>0</v>
      </c>
      <c r="P208" s="42">
        <f t="shared" si="61"/>
        <v>0</v>
      </c>
      <c r="Q208" s="42">
        <f t="shared" si="61"/>
        <v>0</v>
      </c>
      <c r="R208" s="42">
        <f t="shared" si="61"/>
        <v>0</v>
      </c>
      <c r="S208" s="42">
        <f t="shared" si="61"/>
        <v>0</v>
      </c>
      <c r="T208" s="42">
        <f t="shared" si="61"/>
        <v>0</v>
      </c>
      <c r="U208" s="42">
        <f t="shared" si="61"/>
        <v>0</v>
      </c>
      <c r="V208" s="42">
        <f t="shared" si="61"/>
        <v>0</v>
      </c>
      <c r="W208" s="42">
        <f t="shared" si="61"/>
        <v>0</v>
      </c>
      <c r="X208" s="42">
        <f t="shared" si="61"/>
        <v>0</v>
      </c>
      <c r="Y208" s="42">
        <f t="shared" si="61"/>
        <v>0</v>
      </c>
      <c r="Z208" s="42">
        <f t="shared" si="61"/>
        <v>0</v>
      </c>
      <c r="AA208" s="42">
        <f t="shared" si="61"/>
        <v>0</v>
      </c>
      <c r="AB208" s="42">
        <f t="shared" si="61"/>
        <v>0</v>
      </c>
      <c r="AC208" s="42">
        <f t="shared" si="61"/>
        <v>0</v>
      </c>
      <c r="AD208" s="42">
        <f t="shared" si="61"/>
        <v>0</v>
      </c>
      <c r="AE208" s="42">
        <f t="shared" si="61"/>
        <v>0</v>
      </c>
    </row>
    <row r="209" spans="5:31" ht="15" hidden="1" customHeight="1" x14ac:dyDescent="0.3">
      <c r="E209" t="s">
        <v>249</v>
      </c>
      <c r="M209" s="42">
        <f t="shared" ref="M209:AE209" si="62">SUM(M207:M208)</f>
        <v>0</v>
      </c>
      <c r="N209" s="42">
        <f t="shared" si="62"/>
        <v>0</v>
      </c>
      <c r="O209" s="42">
        <f t="shared" si="62"/>
        <v>0</v>
      </c>
      <c r="P209" s="42">
        <f t="shared" si="62"/>
        <v>0</v>
      </c>
      <c r="Q209" s="42">
        <f t="shared" si="62"/>
        <v>0</v>
      </c>
      <c r="R209" s="42">
        <f t="shared" si="62"/>
        <v>0</v>
      </c>
      <c r="S209" s="42">
        <f t="shared" si="62"/>
        <v>0</v>
      </c>
      <c r="T209" s="42">
        <f t="shared" si="62"/>
        <v>0</v>
      </c>
      <c r="U209" s="42">
        <f t="shared" si="62"/>
        <v>0</v>
      </c>
      <c r="V209" s="42">
        <f t="shared" si="62"/>
        <v>0</v>
      </c>
      <c r="W209" s="42">
        <f t="shared" si="62"/>
        <v>0</v>
      </c>
      <c r="X209" s="42">
        <f t="shared" si="62"/>
        <v>0</v>
      </c>
      <c r="Y209" s="42">
        <f t="shared" si="62"/>
        <v>0</v>
      </c>
      <c r="Z209" s="42">
        <f t="shared" si="62"/>
        <v>0</v>
      </c>
      <c r="AA209" s="42">
        <f t="shared" si="62"/>
        <v>0</v>
      </c>
      <c r="AB209" s="42">
        <f t="shared" si="62"/>
        <v>0</v>
      </c>
      <c r="AC209" s="42">
        <f t="shared" si="62"/>
        <v>0</v>
      </c>
      <c r="AD209" s="42">
        <f t="shared" si="62"/>
        <v>0</v>
      </c>
      <c r="AE209" s="42">
        <f t="shared" si="62"/>
        <v>0</v>
      </c>
    </row>
    <row r="210" spans="5:31" ht="15" hidden="1" customHeight="1" x14ac:dyDescent="0.3">
      <c r="F210" t="s">
        <v>250</v>
      </c>
      <c r="M210" s="42">
        <f>'Kredyt TISE'!D31</f>
        <v>0</v>
      </c>
      <c r="N210" s="42">
        <f>'Kredyt TISE'!E31</f>
        <v>0</v>
      </c>
      <c r="O210" s="42">
        <f>'Kredyt TISE'!F31</f>
        <v>0</v>
      </c>
      <c r="P210" s="42">
        <f>'Kredyt TISE'!G31</f>
        <v>0</v>
      </c>
      <c r="Q210" s="42">
        <f>'Kredyt TISE'!H31</f>
        <v>0</v>
      </c>
      <c r="R210" s="42">
        <f>'Kredyt TISE'!I31</f>
        <v>0</v>
      </c>
      <c r="S210" s="42">
        <f>'Kredyt TISE'!J31</f>
        <v>0</v>
      </c>
      <c r="T210" s="42">
        <f>'Kredyt TISE'!K31</f>
        <v>0</v>
      </c>
      <c r="U210" s="42">
        <f>'Kredyt TISE'!L31</f>
        <v>0</v>
      </c>
      <c r="V210" s="42">
        <f>'Kredyt TISE'!M31</f>
        <v>0</v>
      </c>
      <c r="W210" s="42">
        <f>'Kredyt TISE'!N31</f>
        <v>0</v>
      </c>
      <c r="X210" s="42">
        <f>'Kredyt TISE'!O31</f>
        <v>0</v>
      </c>
      <c r="Y210" s="42">
        <f>'Kredyt TISE'!P31</f>
        <v>0</v>
      </c>
      <c r="Z210" s="42">
        <f>'Kredyt TISE'!Q31</f>
        <v>0</v>
      </c>
      <c r="AA210" s="42">
        <f>'Kredyt TISE'!R31</f>
        <v>0</v>
      </c>
      <c r="AB210" s="42">
        <f>'Kredyt TISE'!S31</f>
        <v>0</v>
      </c>
      <c r="AC210" s="42">
        <f>'Kredyt TISE'!T31</f>
        <v>0</v>
      </c>
      <c r="AD210" s="42">
        <f>'Kredyt TISE'!U31</f>
        <v>0</v>
      </c>
      <c r="AE210" s="42">
        <f>'Kredyt TISE'!V31</f>
        <v>0</v>
      </c>
    </row>
    <row r="211" spans="5:31" ht="15" hidden="1" customHeight="1" x14ac:dyDescent="0.3">
      <c r="F211" t="s">
        <v>251</v>
      </c>
      <c r="M211" s="42">
        <v>0</v>
      </c>
      <c r="N211" s="42">
        <v>0</v>
      </c>
      <c r="O211" s="42">
        <v>0</v>
      </c>
      <c r="P211" s="42">
        <v>0</v>
      </c>
      <c r="Q211" s="42">
        <v>0</v>
      </c>
      <c r="R211" s="42">
        <v>0</v>
      </c>
      <c r="S211" s="42">
        <v>0</v>
      </c>
      <c r="T211" s="42">
        <v>0</v>
      </c>
      <c r="U211" s="42">
        <v>0</v>
      </c>
      <c r="V211" s="42">
        <v>0</v>
      </c>
      <c r="W211" s="42">
        <v>0</v>
      </c>
      <c r="X211" s="42">
        <v>0</v>
      </c>
      <c r="Y211" s="42">
        <v>0</v>
      </c>
      <c r="Z211" s="42">
        <v>0</v>
      </c>
      <c r="AA211" s="42">
        <v>0</v>
      </c>
      <c r="AB211" s="42">
        <v>0</v>
      </c>
      <c r="AC211" s="42">
        <v>0</v>
      </c>
      <c r="AD211" s="42">
        <v>0</v>
      </c>
      <c r="AE211" s="42">
        <v>0</v>
      </c>
    </row>
    <row r="212" spans="5:31" ht="15" hidden="1" customHeight="1" x14ac:dyDescent="0.3">
      <c r="F212" t="s">
        <v>252</v>
      </c>
      <c r="M212" s="42">
        <f>-'Kredyt TISE'!D34</f>
        <v>0</v>
      </c>
      <c r="N212" s="42">
        <f>-'Kredyt TISE'!E34</f>
        <v>0</v>
      </c>
      <c r="O212" s="42">
        <f>-'Kredyt TISE'!F34</f>
        <v>0</v>
      </c>
      <c r="P212" s="42">
        <f>-'Kredyt TISE'!G34</f>
        <v>0</v>
      </c>
      <c r="Q212" s="42">
        <f>-'Kredyt TISE'!H34</f>
        <v>0</v>
      </c>
      <c r="R212" s="42">
        <f>-'Kredyt TISE'!I34</f>
        <v>0</v>
      </c>
      <c r="S212" s="42">
        <f>-'Kredyt TISE'!J34</f>
        <v>0</v>
      </c>
      <c r="T212" s="42">
        <f>-'Kredyt TISE'!K34</f>
        <v>0</v>
      </c>
      <c r="U212" s="42">
        <f>-'Kredyt TISE'!L34</f>
        <v>0</v>
      </c>
      <c r="V212" s="42">
        <f>-'Kredyt TISE'!M34</f>
        <v>0</v>
      </c>
      <c r="W212" s="42">
        <f>-'Kredyt TISE'!N34</f>
        <v>0</v>
      </c>
      <c r="X212" s="42">
        <f>-'Kredyt TISE'!O34</f>
        <v>0</v>
      </c>
      <c r="Y212" s="42">
        <f>-'Kredyt TISE'!P34</f>
        <v>0</v>
      </c>
      <c r="Z212" s="42">
        <f>-'Kredyt TISE'!Q34</f>
        <v>0</v>
      </c>
      <c r="AA212" s="42">
        <f>-'Kredyt TISE'!R34</f>
        <v>0</v>
      </c>
      <c r="AB212" s="42">
        <f>-'Kredyt TISE'!S34</f>
        <v>0</v>
      </c>
      <c r="AC212" s="42">
        <f>-'Kredyt TISE'!T34</f>
        <v>0</v>
      </c>
      <c r="AD212" s="42">
        <f>-'Kredyt TISE'!U34</f>
        <v>0</v>
      </c>
      <c r="AE212" s="42">
        <f>-'Kredyt TISE'!V34</f>
        <v>0</v>
      </c>
    </row>
    <row r="213" spans="5:31" ht="15" hidden="1" customHeight="1" x14ac:dyDescent="0.3">
      <c r="F213" t="s">
        <v>253</v>
      </c>
      <c r="M213" s="42">
        <v>0</v>
      </c>
      <c r="N213" s="42">
        <v>0</v>
      </c>
      <c r="O213" s="42">
        <v>0</v>
      </c>
      <c r="P213" s="42">
        <v>0</v>
      </c>
      <c r="Q213" s="42">
        <v>0</v>
      </c>
      <c r="R213" s="42">
        <v>0</v>
      </c>
      <c r="S213" s="42">
        <v>0</v>
      </c>
      <c r="T213" s="42">
        <v>0</v>
      </c>
      <c r="U213" s="42">
        <v>0</v>
      </c>
      <c r="V213" s="42">
        <v>0</v>
      </c>
      <c r="W213" s="42">
        <v>0</v>
      </c>
      <c r="X213" s="42">
        <v>0</v>
      </c>
      <c r="Y213" s="42">
        <v>0</v>
      </c>
      <c r="Z213" s="42">
        <v>0</v>
      </c>
      <c r="AA213" s="42">
        <v>0</v>
      </c>
      <c r="AB213" s="42">
        <v>0</v>
      </c>
      <c r="AC213" s="42">
        <v>0</v>
      </c>
      <c r="AD213" s="42">
        <v>0</v>
      </c>
      <c r="AE213" s="42">
        <v>0</v>
      </c>
    </row>
    <row r="214" spans="5:31" ht="15" hidden="1" customHeight="1" x14ac:dyDescent="0.3">
      <c r="F214" t="s">
        <v>254</v>
      </c>
      <c r="M214" s="42"/>
      <c r="N214" s="42">
        <f>SUM(N155:N157)-SUM(M155:M157)+SUM(N170:N172)-SUM(M170:M172)</f>
        <v>0</v>
      </c>
      <c r="O214" s="42">
        <f>SUM(O155:O157)-SUM(N155:N157)+SUM(O170:O172)-SUM(N170:N172)</f>
        <v>0</v>
      </c>
      <c r="P214" s="42">
        <f>SUM(P155:P157)-SUM(N155:N157)+SUM(P170:P172)-SUM(N170:N172)</f>
        <v>0</v>
      </c>
      <c r="Q214" s="42">
        <f t="shared" ref="Q214:AE214" si="63">SUM(Q155:Q157)-SUM(P155:P157)+SUM(Q170:Q172)-SUM(P170:P172)</f>
        <v>0</v>
      </c>
      <c r="R214" s="42">
        <f t="shared" si="63"/>
        <v>0</v>
      </c>
      <c r="S214" s="42">
        <f t="shared" si="63"/>
        <v>0</v>
      </c>
      <c r="T214" s="42">
        <f t="shared" si="63"/>
        <v>0</v>
      </c>
      <c r="U214" s="42">
        <f t="shared" si="63"/>
        <v>0</v>
      </c>
      <c r="V214" s="42">
        <f t="shared" si="63"/>
        <v>0</v>
      </c>
      <c r="W214" s="42">
        <f t="shared" si="63"/>
        <v>0</v>
      </c>
      <c r="X214" s="42">
        <f t="shared" si="63"/>
        <v>0</v>
      </c>
      <c r="Y214" s="42">
        <f t="shared" si="63"/>
        <v>0</v>
      </c>
      <c r="Z214" s="42">
        <f t="shared" si="63"/>
        <v>0</v>
      </c>
      <c r="AA214" s="42">
        <f t="shared" si="63"/>
        <v>0</v>
      </c>
      <c r="AB214" s="42">
        <f t="shared" si="63"/>
        <v>0</v>
      </c>
      <c r="AC214" s="42">
        <f t="shared" si="63"/>
        <v>0</v>
      </c>
      <c r="AD214" s="42">
        <f t="shared" si="63"/>
        <v>0</v>
      </c>
      <c r="AE214" s="42">
        <f t="shared" si="63"/>
        <v>0</v>
      </c>
    </row>
    <row r="215" spans="5:31" ht="15" hidden="1" customHeight="1" x14ac:dyDescent="0.3">
      <c r="M215" s="42"/>
      <c r="N215" s="42"/>
      <c r="O215" s="42"/>
      <c r="P215" s="42"/>
      <c r="Q215" s="42"/>
      <c r="R215" s="42"/>
      <c r="S215" s="42"/>
      <c r="T215" s="42"/>
      <c r="U215" s="42"/>
      <c r="V215" s="42"/>
      <c r="W215" s="42"/>
      <c r="X215" s="42"/>
      <c r="Y215" s="42"/>
      <c r="Z215" s="42"/>
      <c r="AA215" s="42"/>
      <c r="AB215" s="42"/>
      <c r="AC215" s="42"/>
      <c r="AD215" s="42"/>
      <c r="AE215" s="42"/>
    </row>
    <row r="216" spans="5:31" ht="15" hidden="1" customHeight="1" x14ac:dyDescent="0.3">
      <c r="F216" t="s">
        <v>255</v>
      </c>
      <c r="M216" s="42">
        <f>M60+M67-M65</f>
        <v>0</v>
      </c>
      <c r="N216" s="42">
        <f>N60+N67-N65-N132+M132+N158-M158</f>
        <v>0</v>
      </c>
      <c r="O216" s="42">
        <f>O60+O67-O65-O132+N132+O158-N158</f>
        <v>0</v>
      </c>
      <c r="P216" s="42">
        <f>P60+P67-P65-P132+N132+P158-N158</f>
        <v>0</v>
      </c>
      <c r="Q216" s="42">
        <f t="shared" ref="Q216:AE216" si="64">Q60+Q67-Q65-Q132+P132+Q158-P158</f>
        <v>0</v>
      </c>
      <c r="R216" s="42">
        <f t="shared" si="64"/>
        <v>0</v>
      </c>
      <c r="S216" s="42">
        <f t="shared" si="64"/>
        <v>0</v>
      </c>
      <c r="T216" s="42">
        <f t="shared" si="64"/>
        <v>0</v>
      </c>
      <c r="U216" s="42">
        <f t="shared" si="64"/>
        <v>0</v>
      </c>
      <c r="V216" s="42">
        <f t="shared" si="64"/>
        <v>0</v>
      </c>
      <c r="W216" s="42">
        <f t="shared" si="64"/>
        <v>0</v>
      </c>
      <c r="X216" s="42">
        <f t="shared" si="64"/>
        <v>0</v>
      </c>
      <c r="Y216" s="42">
        <f t="shared" si="64"/>
        <v>0</v>
      </c>
      <c r="Z216" s="42">
        <f t="shared" si="64"/>
        <v>0</v>
      </c>
      <c r="AA216" s="42">
        <f t="shared" si="64"/>
        <v>0</v>
      </c>
      <c r="AB216" s="42">
        <f t="shared" si="64"/>
        <v>0</v>
      </c>
      <c r="AC216" s="42">
        <f t="shared" si="64"/>
        <v>0</v>
      </c>
      <c r="AD216" s="42">
        <f t="shared" si="64"/>
        <v>0</v>
      </c>
      <c r="AE216" s="42">
        <f t="shared" si="64"/>
        <v>0</v>
      </c>
    </row>
    <row r="217" spans="5:31" ht="15" hidden="1" customHeight="1" x14ac:dyDescent="0.3">
      <c r="F217" t="s">
        <v>187</v>
      </c>
      <c r="M217" s="35"/>
      <c r="N217" s="35"/>
      <c r="O217" s="35"/>
      <c r="P217" s="35"/>
      <c r="Q217" s="35"/>
      <c r="R217" s="35"/>
      <c r="S217" s="35"/>
      <c r="T217" s="35"/>
      <c r="U217" s="35"/>
      <c r="V217" s="35"/>
      <c r="W217" s="35"/>
      <c r="X217" s="35"/>
      <c r="Y217" s="35"/>
      <c r="Z217" s="35"/>
      <c r="AA217" s="35"/>
      <c r="AB217" s="35"/>
      <c r="AC217" s="35"/>
      <c r="AD217" s="35"/>
      <c r="AE217" s="35"/>
    </row>
    <row r="218" spans="5:31" ht="15" hidden="1" customHeight="1" x14ac:dyDescent="0.3">
      <c r="E218" t="s">
        <v>256</v>
      </c>
      <c r="M218" s="42">
        <f t="shared" ref="M218:AE218" si="65">SUM(M209:M217)</f>
        <v>0</v>
      </c>
      <c r="N218" s="42">
        <f t="shared" si="65"/>
        <v>0</v>
      </c>
      <c r="O218" s="42">
        <f t="shared" si="65"/>
        <v>0</v>
      </c>
      <c r="P218" s="42">
        <f t="shared" si="65"/>
        <v>0</v>
      </c>
      <c r="Q218" s="42">
        <f t="shared" si="65"/>
        <v>0</v>
      </c>
      <c r="R218" s="42">
        <f t="shared" si="65"/>
        <v>0</v>
      </c>
      <c r="S218" s="42">
        <f t="shared" si="65"/>
        <v>0</v>
      </c>
      <c r="T218" s="42">
        <f t="shared" si="65"/>
        <v>0</v>
      </c>
      <c r="U218" s="42">
        <f t="shared" si="65"/>
        <v>0</v>
      </c>
      <c r="V218" s="42">
        <f t="shared" si="65"/>
        <v>0</v>
      </c>
      <c r="W218" s="42">
        <f t="shared" si="65"/>
        <v>0</v>
      </c>
      <c r="X218" s="42">
        <f t="shared" si="65"/>
        <v>0</v>
      </c>
      <c r="Y218" s="42">
        <f t="shared" si="65"/>
        <v>0</v>
      </c>
      <c r="Z218" s="42">
        <f t="shared" si="65"/>
        <v>0</v>
      </c>
      <c r="AA218" s="42">
        <f t="shared" si="65"/>
        <v>0</v>
      </c>
      <c r="AB218" s="42">
        <f t="shared" si="65"/>
        <v>0</v>
      </c>
      <c r="AC218" s="42">
        <f t="shared" si="65"/>
        <v>0</v>
      </c>
      <c r="AD218" s="42">
        <f t="shared" si="65"/>
        <v>0</v>
      </c>
      <c r="AE218" s="42">
        <f t="shared" si="65"/>
        <v>0</v>
      </c>
    </row>
    <row r="219" spans="5:31" ht="15" hidden="1" customHeight="1" x14ac:dyDescent="0.3">
      <c r="E219" t="s">
        <v>257</v>
      </c>
      <c r="M219" s="42">
        <f>M131</f>
        <v>0</v>
      </c>
      <c r="N219" s="42">
        <f>M219+N218</f>
        <v>0</v>
      </c>
      <c r="O219" s="42">
        <f>N219+O218</f>
        <v>0</v>
      </c>
      <c r="P219" s="87">
        <f>N219+P218</f>
        <v>0</v>
      </c>
      <c r="Q219" s="42">
        <f t="shared" ref="Q219:AE219" si="66">P219+Q218</f>
        <v>0</v>
      </c>
      <c r="R219" s="42">
        <f t="shared" si="66"/>
        <v>0</v>
      </c>
      <c r="S219" s="42">
        <f t="shared" si="66"/>
        <v>0</v>
      </c>
      <c r="T219" s="42">
        <f t="shared" si="66"/>
        <v>0</v>
      </c>
      <c r="U219" s="42">
        <f t="shared" si="66"/>
        <v>0</v>
      </c>
      <c r="V219" s="42">
        <f t="shared" si="66"/>
        <v>0</v>
      </c>
      <c r="W219" s="42">
        <f t="shared" si="66"/>
        <v>0</v>
      </c>
      <c r="X219" s="42">
        <f t="shared" si="66"/>
        <v>0</v>
      </c>
      <c r="Y219" s="42">
        <f t="shared" si="66"/>
        <v>0</v>
      </c>
      <c r="Z219" s="42">
        <f t="shared" si="66"/>
        <v>0</v>
      </c>
      <c r="AA219" s="42">
        <f t="shared" si="66"/>
        <v>0</v>
      </c>
      <c r="AB219" s="42">
        <f t="shared" si="66"/>
        <v>0</v>
      </c>
      <c r="AC219" s="42">
        <f t="shared" si="66"/>
        <v>0</v>
      </c>
      <c r="AD219" s="42">
        <f t="shared" si="66"/>
        <v>0</v>
      </c>
      <c r="AE219" s="42">
        <f t="shared" si="66"/>
        <v>0</v>
      </c>
    </row>
    <row r="220" spans="5:31" ht="15" hidden="1" customHeight="1" x14ac:dyDescent="0.3">
      <c r="M220" s="42"/>
      <c r="N220" s="42"/>
      <c r="O220" s="42"/>
      <c r="P220" s="42"/>
      <c r="Q220" s="42"/>
      <c r="R220" s="42"/>
      <c r="S220" s="42"/>
      <c r="T220" s="42"/>
      <c r="U220" s="42"/>
      <c r="V220" s="42"/>
      <c r="W220" s="42"/>
      <c r="X220" s="42"/>
      <c r="Y220" s="42"/>
      <c r="Z220" s="42"/>
      <c r="AA220" s="42"/>
      <c r="AB220" s="42"/>
      <c r="AC220" s="42"/>
      <c r="AD220" s="42"/>
      <c r="AE220" s="42"/>
    </row>
    <row r="221" spans="5:31" ht="15" hidden="1" customHeight="1" x14ac:dyDescent="0.3">
      <c r="F221" s="56" t="s">
        <v>258</v>
      </c>
      <c r="M221" s="42"/>
      <c r="N221" s="42">
        <f>N131-M131</f>
        <v>0</v>
      </c>
      <c r="O221" s="42">
        <f>O131-N131</f>
        <v>0</v>
      </c>
      <c r="P221" s="87">
        <f>P131-N131</f>
        <v>0</v>
      </c>
      <c r="Q221" s="42">
        <f t="shared" ref="Q221:AE221" si="67">Q131-P131</f>
        <v>0</v>
      </c>
      <c r="R221" s="42">
        <f t="shared" si="67"/>
        <v>0</v>
      </c>
      <c r="S221" s="42">
        <f t="shared" si="67"/>
        <v>0</v>
      </c>
      <c r="T221" s="42">
        <f t="shared" si="67"/>
        <v>0</v>
      </c>
      <c r="U221" s="42">
        <f t="shared" si="67"/>
        <v>0</v>
      </c>
      <c r="V221" s="42">
        <f t="shared" si="67"/>
        <v>0</v>
      </c>
      <c r="W221" s="42">
        <f t="shared" si="67"/>
        <v>0</v>
      </c>
      <c r="X221" s="42">
        <f t="shared" si="67"/>
        <v>0</v>
      </c>
      <c r="Y221" s="42">
        <f t="shared" si="67"/>
        <v>0</v>
      </c>
      <c r="Z221" s="42">
        <f t="shared" si="67"/>
        <v>0</v>
      </c>
      <c r="AA221" s="42">
        <f t="shared" si="67"/>
        <v>0</v>
      </c>
      <c r="AB221" s="42">
        <f t="shared" si="67"/>
        <v>0</v>
      </c>
      <c r="AC221" s="42">
        <f t="shared" si="67"/>
        <v>0</v>
      </c>
      <c r="AD221" s="42">
        <f t="shared" si="67"/>
        <v>0</v>
      </c>
      <c r="AE221" s="42">
        <f t="shared" si="67"/>
        <v>0</v>
      </c>
    </row>
    <row r="222" spans="5:31" ht="15" hidden="1" customHeight="1" x14ac:dyDescent="0.3">
      <c r="F222" s="56" t="s">
        <v>259</v>
      </c>
      <c r="M222" s="42"/>
      <c r="N222" s="42">
        <f t="shared" ref="N222:AE222" si="68">N221-N218</f>
        <v>0</v>
      </c>
      <c r="O222" s="42">
        <f t="shared" si="68"/>
        <v>0</v>
      </c>
      <c r="P222" s="42">
        <f t="shared" si="68"/>
        <v>0</v>
      </c>
      <c r="Q222" s="42">
        <f t="shared" si="68"/>
        <v>0</v>
      </c>
      <c r="R222" s="42">
        <f t="shared" si="68"/>
        <v>0</v>
      </c>
      <c r="S222" s="42">
        <f t="shared" si="68"/>
        <v>0</v>
      </c>
      <c r="T222" s="42">
        <f t="shared" si="68"/>
        <v>0</v>
      </c>
      <c r="U222" s="42">
        <f t="shared" si="68"/>
        <v>0</v>
      </c>
      <c r="V222" s="42">
        <f t="shared" si="68"/>
        <v>0</v>
      </c>
      <c r="W222" s="42">
        <f t="shared" si="68"/>
        <v>0</v>
      </c>
      <c r="X222" s="42">
        <f t="shared" si="68"/>
        <v>0</v>
      </c>
      <c r="Y222" s="42">
        <f t="shared" si="68"/>
        <v>0</v>
      </c>
      <c r="Z222" s="42">
        <f t="shared" si="68"/>
        <v>0</v>
      </c>
      <c r="AA222" s="42">
        <f t="shared" si="68"/>
        <v>0</v>
      </c>
      <c r="AB222" s="42">
        <f t="shared" si="68"/>
        <v>0</v>
      </c>
      <c r="AC222" s="42">
        <f t="shared" si="68"/>
        <v>0</v>
      </c>
      <c r="AD222" s="42">
        <f t="shared" si="68"/>
        <v>0</v>
      </c>
      <c r="AE222" s="42">
        <f t="shared" si="68"/>
        <v>0</v>
      </c>
    </row>
    <row r="223" spans="5:31" ht="15" hidden="1" customHeight="1" x14ac:dyDescent="0.3">
      <c r="M223" s="42"/>
      <c r="N223" s="42"/>
      <c r="O223" s="42"/>
      <c r="P223" s="87"/>
      <c r="Q223" s="42"/>
      <c r="R223" s="42"/>
      <c r="S223" s="42"/>
      <c r="T223" s="42"/>
      <c r="U223" s="42"/>
      <c r="V223" s="42"/>
      <c r="W223" s="42"/>
      <c r="X223" s="42"/>
      <c r="Y223" s="42"/>
      <c r="Z223" s="42"/>
      <c r="AA223" s="42"/>
      <c r="AB223" s="42"/>
      <c r="AC223" s="42"/>
      <c r="AD223" s="42"/>
      <c r="AE223" s="42"/>
    </row>
    <row r="224" spans="5:31" ht="15" hidden="1" customHeight="1" x14ac:dyDescent="0.3">
      <c r="E224" t="s">
        <v>260</v>
      </c>
      <c r="M224" s="107" t="str">
        <f t="shared" ref="M224:AE224" si="69">IF(AND(M19=0,M137=0),"",IF(M194-M131&gt;0,IF(M197&gt;0,(M194-M131)/M197,"EBITDA&lt;0"),"Net debt&lt;0"))</f>
        <v/>
      </c>
      <c r="N224" s="107" t="str">
        <f t="shared" si="69"/>
        <v/>
      </c>
      <c r="O224" s="108" t="str">
        <f t="shared" si="69"/>
        <v/>
      </c>
      <c r="P224" s="107" t="str">
        <f t="shared" si="69"/>
        <v/>
      </c>
      <c r="Q224" s="107" t="str">
        <f t="shared" si="69"/>
        <v/>
      </c>
      <c r="R224" s="107" t="str">
        <f t="shared" si="69"/>
        <v/>
      </c>
      <c r="S224" s="107" t="str">
        <f t="shared" si="69"/>
        <v/>
      </c>
      <c r="T224" s="107" t="str">
        <f t="shared" si="69"/>
        <v/>
      </c>
      <c r="U224" s="107" t="str">
        <f t="shared" si="69"/>
        <v/>
      </c>
      <c r="V224" s="107" t="str">
        <f t="shared" si="69"/>
        <v/>
      </c>
      <c r="W224" s="107" t="str">
        <f t="shared" si="69"/>
        <v/>
      </c>
      <c r="X224" s="107" t="str">
        <f t="shared" si="69"/>
        <v/>
      </c>
      <c r="Y224" s="107" t="str">
        <f t="shared" si="69"/>
        <v/>
      </c>
      <c r="Z224" s="107" t="str">
        <f t="shared" si="69"/>
        <v/>
      </c>
      <c r="AA224" s="107" t="str">
        <f t="shared" si="69"/>
        <v/>
      </c>
      <c r="AB224" s="107" t="str">
        <f t="shared" si="69"/>
        <v/>
      </c>
      <c r="AC224" s="107" t="str">
        <f t="shared" si="69"/>
        <v/>
      </c>
      <c r="AD224" s="107" t="str">
        <f t="shared" si="69"/>
        <v/>
      </c>
      <c r="AE224" s="107" t="str">
        <f t="shared" si="69"/>
        <v/>
      </c>
    </row>
    <row r="225" spans="1:31" ht="15" hidden="1" customHeight="1" x14ac:dyDescent="0.3">
      <c r="E225" t="s">
        <v>261</v>
      </c>
      <c r="M225" s="109" t="str">
        <f t="shared" ref="M225:AE225" si="70">IF(AND(M19=0,M137=0),"",IFERROR(M207/(-M208-M212-M213-M214),""))</f>
        <v/>
      </c>
      <c r="N225" s="109" t="str">
        <f t="shared" si="70"/>
        <v/>
      </c>
      <c r="O225" s="109" t="str">
        <f t="shared" si="70"/>
        <v/>
      </c>
      <c r="P225" s="109" t="str">
        <f t="shared" si="70"/>
        <v/>
      </c>
      <c r="Q225" s="109" t="str">
        <f t="shared" si="70"/>
        <v/>
      </c>
      <c r="R225" s="109" t="str">
        <f t="shared" si="70"/>
        <v/>
      </c>
      <c r="S225" s="109" t="str">
        <f t="shared" si="70"/>
        <v/>
      </c>
      <c r="T225" s="109" t="str">
        <f t="shared" si="70"/>
        <v/>
      </c>
      <c r="U225" s="109" t="str">
        <f t="shared" si="70"/>
        <v/>
      </c>
      <c r="V225" s="109" t="str">
        <f t="shared" si="70"/>
        <v/>
      </c>
      <c r="W225" s="109" t="str">
        <f t="shared" si="70"/>
        <v/>
      </c>
      <c r="X225" s="109" t="str">
        <f t="shared" si="70"/>
        <v/>
      </c>
      <c r="Y225" s="109" t="str">
        <f t="shared" si="70"/>
        <v/>
      </c>
      <c r="Z225" s="109" t="str">
        <f t="shared" si="70"/>
        <v/>
      </c>
      <c r="AA225" s="109" t="str">
        <f t="shared" si="70"/>
        <v/>
      </c>
      <c r="AB225" s="109" t="str">
        <f t="shared" si="70"/>
        <v/>
      </c>
      <c r="AC225" s="109" t="str">
        <f t="shared" si="70"/>
        <v/>
      </c>
      <c r="AD225" s="109" t="str">
        <f t="shared" si="70"/>
        <v/>
      </c>
      <c r="AE225" s="109" t="str">
        <f t="shared" si="70"/>
        <v/>
      </c>
    </row>
    <row r="226" spans="1:31" ht="15" hidden="1" customHeight="1" x14ac:dyDescent="0.3">
      <c r="B226" s="103">
        <f>SUM(M226:AE226)</f>
        <v>0</v>
      </c>
      <c r="E226" s="65" t="s">
        <v>262</v>
      </c>
      <c r="F226" s="65"/>
      <c r="G226" s="65"/>
      <c r="H226" s="65"/>
      <c r="I226" s="66"/>
      <c r="J226" s="66"/>
      <c r="K226" s="66"/>
      <c r="L226" s="66"/>
      <c r="M226" s="110">
        <f t="shared" ref="M226:AE226" si="71">IF(ROUND(M219,0)=ROUND(M131,0),0,1)</f>
        <v>0</v>
      </c>
      <c r="N226" s="110">
        <f t="shared" si="71"/>
        <v>0</v>
      </c>
      <c r="O226" s="110">
        <f t="shared" si="71"/>
        <v>0</v>
      </c>
      <c r="P226" s="110">
        <f t="shared" si="71"/>
        <v>0</v>
      </c>
      <c r="Q226" s="110">
        <f t="shared" si="71"/>
        <v>0</v>
      </c>
      <c r="R226" s="110">
        <f t="shared" si="71"/>
        <v>0</v>
      </c>
      <c r="S226" s="110">
        <f t="shared" si="71"/>
        <v>0</v>
      </c>
      <c r="T226" s="110">
        <f t="shared" si="71"/>
        <v>0</v>
      </c>
      <c r="U226" s="110">
        <f t="shared" si="71"/>
        <v>0</v>
      </c>
      <c r="V226" s="110">
        <f t="shared" si="71"/>
        <v>0</v>
      </c>
      <c r="W226" s="110">
        <f t="shared" si="71"/>
        <v>0</v>
      </c>
      <c r="X226" s="110">
        <f t="shared" si="71"/>
        <v>0</v>
      </c>
      <c r="Y226" s="110">
        <f t="shared" si="71"/>
        <v>0</v>
      </c>
      <c r="Z226" s="110">
        <f t="shared" si="71"/>
        <v>0</v>
      </c>
      <c r="AA226" s="110">
        <f t="shared" si="71"/>
        <v>0</v>
      </c>
      <c r="AB226" s="110">
        <f t="shared" si="71"/>
        <v>0</v>
      </c>
      <c r="AC226" s="110">
        <f t="shared" si="71"/>
        <v>0</v>
      </c>
      <c r="AD226" s="110">
        <f t="shared" si="71"/>
        <v>0</v>
      </c>
      <c r="AE226" s="110">
        <f t="shared" si="71"/>
        <v>0</v>
      </c>
    </row>
    <row r="227" spans="1:31" s="34" customFormat="1" ht="18" hidden="1" customHeight="1" x14ac:dyDescent="0.3">
      <c r="A227" s="32"/>
      <c r="B227" s="32"/>
      <c r="C227" s="32"/>
      <c r="D227" s="32"/>
      <c r="E227" s="32" t="s">
        <v>263</v>
      </c>
      <c r="F227" s="32"/>
      <c r="G227" s="32"/>
      <c r="H227" s="32"/>
      <c r="I227" s="32"/>
      <c r="J227" s="32"/>
      <c r="K227" s="32"/>
      <c r="L227" s="32"/>
      <c r="M227" s="33"/>
      <c r="N227" s="33"/>
      <c r="O227" s="33"/>
      <c r="P227" s="33"/>
      <c r="Q227" s="33"/>
      <c r="R227" s="33"/>
      <c r="S227" s="33"/>
      <c r="T227" s="33"/>
      <c r="U227" s="33"/>
      <c r="V227" s="33"/>
      <c r="W227" s="33"/>
      <c r="X227" s="33"/>
      <c r="Y227" s="33"/>
      <c r="Z227" s="33"/>
      <c r="AA227" s="33"/>
      <c r="AB227" s="33"/>
      <c r="AC227" s="33"/>
      <c r="AD227" s="33"/>
      <c r="AE227" s="33"/>
    </row>
    <row r="228" spans="1:31" s="109" customFormat="1" ht="15" hidden="1" customHeight="1" x14ac:dyDescent="0.3">
      <c r="E228" s="109" t="s">
        <v>260</v>
      </c>
      <c r="M228" s="111" t="str">
        <f t="shared" ref="M228:AE228" si="72">IF(AND(M19=0,M137=0),"",IF(M194-M131&gt;0,IF(M197&gt;0,(M194-M131)/M197,10),0))</f>
        <v/>
      </c>
      <c r="N228" s="111" t="str">
        <f t="shared" si="72"/>
        <v/>
      </c>
      <c r="O228" s="112" t="str">
        <f t="shared" si="72"/>
        <v/>
      </c>
      <c r="P228" s="111" t="str">
        <f t="shared" si="72"/>
        <v/>
      </c>
      <c r="Q228" s="111" t="str">
        <f t="shared" si="72"/>
        <v/>
      </c>
      <c r="R228" s="111" t="str">
        <f t="shared" si="72"/>
        <v/>
      </c>
      <c r="S228" s="111" t="str">
        <f t="shared" si="72"/>
        <v/>
      </c>
      <c r="T228" s="111" t="str">
        <f t="shared" si="72"/>
        <v/>
      </c>
      <c r="U228" s="111" t="str">
        <f t="shared" si="72"/>
        <v/>
      </c>
      <c r="V228" s="111" t="str">
        <f t="shared" si="72"/>
        <v/>
      </c>
      <c r="W228" s="111" t="str">
        <f t="shared" si="72"/>
        <v/>
      </c>
      <c r="X228" s="111" t="str">
        <f t="shared" si="72"/>
        <v/>
      </c>
      <c r="Y228" s="111" t="str">
        <f t="shared" si="72"/>
        <v/>
      </c>
      <c r="Z228" s="111" t="str">
        <f t="shared" si="72"/>
        <v/>
      </c>
      <c r="AA228" s="111" t="str">
        <f t="shared" si="72"/>
        <v/>
      </c>
      <c r="AB228" s="111" t="str">
        <f t="shared" si="72"/>
        <v/>
      </c>
      <c r="AC228" s="111" t="str">
        <f t="shared" si="72"/>
        <v/>
      </c>
      <c r="AD228" s="111" t="str">
        <f t="shared" si="72"/>
        <v/>
      </c>
      <c r="AE228" s="111" t="str">
        <f t="shared" si="72"/>
        <v/>
      </c>
    </row>
    <row r="229" spans="1:31" s="109" customFormat="1" ht="15" hidden="1" customHeight="1" x14ac:dyDescent="0.3">
      <c r="E229" s="109" t="s">
        <v>264</v>
      </c>
      <c r="M229" s="112" t="str">
        <f>IF(AND(M19=0,M137=0),"",IF(Q194-Q131&gt;0,IF(M197&gt;0,(Q194-Q131)/M197,10),0))</f>
        <v/>
      </c>
      <c r="N229" s="111" t="str">
        <f>IF(AND(N19=0,N137=0),"",IF(Q194-Q131&gt;0,IF(N197&gt;0,(Q194-Q131)/N197,10),0))</f>
        <v/>
      </c>
      <c r="O229" s="113"/>
      <c r="P229" s="112" t="str">
        <f>IF(AND(P19=0,P137=0),"",IF(Q194-Q131&gt;0,IF(P197&gt;0,(Q194-Q131)/P197,10),0))</f>
        <v/>
      </c>
      <c r="Q229" s="113"/>
      <c r="R229" s="113"/>
      <c r="S229" s="113"/>
      <c r="T229" s="113"/>
      <c r="U229" s="113"/>
      <c r="V229" s="113"/>
      <c r="W229" s="113"/>
      <c r="X229" s="113"/>
      <c r="Y229" s="113"/>
      <c r="Z229" s="113"/>
      <c r="AA229" s="113"/>
      <c r="AB229" s="113"/>
      <c r="AC229" s="113"/>
      <c r="AD229" s="113"/>
      <c r="AE229" s="113"/>
    </row>
    <row r="230" spans="1:31" s="109" customFormat="1" ht="15" hidden="1" customHeight="1" x14ac:dyDescent="0.3">
      <c r="E230" s="109" t="str">
        <f>E185</f>
        <v>Equity ratio</v>
      </c>
      <c r="M230" s="102" t="str">
        <f t="shared" ref="M230:AE230" si="73">IF(AND(M19=0,M137=0),"",M185)</f>
        <v/>
      </c>
      <c r="N230" s="102" t="str">
        <f t="shared" si="73"/>
        <v/>
      </c>
      <c r="O230" s="102" t="str">
        <f t="shared" si="73"/>
        <v/>
      </c>
      <c r="P230" s="102" t="str">
        <f t="shared" si="73"/>
        <v/>
      </c>
      <c r="Q230" s="102" t="str">
        <f t="shared" si="73"/>
        <v/>
      </c>
      <c r="R230" s="102" t="str">
        <f t="shared" si="73"/>
        <v/>
      </c>
      <c r="S230" s="102" t="str">
        <f t="shared" si="73"/>
        <v/>
      </c>
      <c r="T230" s="102" t="str">
        <f t="shared" si="73"/>
        <v/>
      </c>
      <c r="U230" s="102" t="str">
        <f t="shared" si="73"/>
        <v/>
      </c>
      <c r="V230" s="102" t="str">
        <f t="shared" si="73"/>
        <v/>
      </c>
      <c r="W230" s="102" t="str">
        <f t="shared" si="73"/>
        <v/>
      </c>
      <c r="X230" s="102" t="str">
        <f t="shared" si="73"/>
        <v/>
      </c>
      <c r="Y230" s="102" t="str">
        <f t="shared" si="73"/>
        <v/>
      </c>
      <c r="Z230" s="102" t="str">
        <f t="shared" si="73"/>
        <v/>
      </c>
      <c r="AA230" s="102" t="str">
        <f t="shared" si="73"/>
        <v/>
      </c>
      <c r="AB230" s="102" t="str">
        <f t="shared" si="73"/>
        <v/>
      </c>
      <c r="AC230" s="102" t="str">
        <f t="shared" si="73"/>
        <v/>
      </c>
      <c r="AD230" s="102" t="str">
        <f t="shared" si="73"/>
        <v/>
      </c>
      <c r="AE230" s="102" t="str">
        <f t="shared" si="73"/>
        <v/>
      </c>
    </row>
    <row r="231" spans="1:31" s="109" customFormat="1" ht="15" hidden="1" customHeight="1" x14ac:dyDescent="0.3">
      <c r="E231" s="109" t="s">
        <v>261</v>
      </c>
      <c r="M231" s="111" t="str">
        <f t="shared" ref="M231:AE231" si="74">IF(AND(M19=0,M137=0),"",IF(M208+M212+M213+M214=0,10,(M207/(-M208-M212-M213-M214))))</f>
        <v/>
      </c>
      <c r="N231" s="111" t="str">
        <f t="shared" si="74"/>
        <v/>
      </c>
      <c r="O231" s="111" t="str">
        <f t="shared" si="74"/>
        <v/>
      </c>
      <c r="P231" s="111" t="str">
        <f t="shared" si="74"/>
        <v/>
      </c>
      <c r="Q231" s="111" t="str">
        <f t="shared" si="74"/>
        <v/>
      </c>
      <c r="R231" s="111" t="str">
        <f t="shared" si="74"/>
        <v/>
      </c>
      <c r="S231" s="111" t="str">
        <f t="shared" si="74"/>
        <v/>
      </c>
      <c r="T231" s="111" t="str">
        <f t="shared" si="74"/>
        <v/>
      </c>
      <c r="U231" s="111" t="str">
        <f t="shared" si="74"/>
        <v/>
      </c>
      <c r="V231" s="111" t="str">
        <f t="shared" si="74"/>
        <v/>
      </c>
      <c r="W231" s="111" t="str">
        <f t="shared" si="74"/>
        <v/>
      </c>
      <c r="X231" s="111" t="str">
        <f t="shared" si="74"/>
        <v/>
      </c>
      <c r="Y231" s="111" t="str">
        <f t="shared" si="74"/>
        <v/>
      </c>
      <c r="Z231" s="111" t="str">
        <f t="shared" si="74"/>
        <v/>
      </c>
      <c r="AA231" s="111" t="str">
        <f t="shared" si="74"/>
        <v/>
      </c>
      <c r="AB231" s="111" t="str">
        <f t="shared" si="74"/>
        <v/>
      </c>
      <c r="AC231" s="111" t="str">
        <f t="shared" si="74"/>
        <v/>
      </c>
      <c r="AD231" s="111" t="str">
        <f t="shared" si="74"/>
        <v/>
      </c>
      <c r="AE231" s="111" t="str">
        <f t="shared" si="74"/>
        <v/>
      </c>
    </row>
    <row r="232" spans="1:31" ht="15" hidden="1" customHeight="1" x14ac:dyDescent="0.3">
      <c r="E232" t="s">
        <v>265</v>
      </c>
      <c r="M232" s="112" t="str">
        <f>IF(AND(M19=0,M137=0),"",IF(Q208+Q212+Q213+Q214=0,10,M207/(-Q208-Q212-Q213-Q214)))</f>
        <v/>
      </c>
      <c r="N232" s="111" t="str">
        <f>IF(AND(N19=0,N137=0),"",IF(Q208+Q212+Q213+Q214=0,10,N207/(-Q208-Q212-Q213-Q214)))</f>
        <v/>
      </c>
      <c r="O232" s="114"/>
      <c r="P232" s="112" t="str">
        <f>IF(AND(P19=0,P137=0),"",IF(Q208+Q212+Q213+Q214=0,10,P207/(-Q208-Q212-Q213-Q214)))</f>
        <v/>
      </c>
      <c r="Q232" s="114"/>
      <c r="R232" s="114"/>
      <c r="S232" s="114"/>
      <c r="T232" s="114"/>
      <c r="U232" s="114"/>
      <c r="V232" s="114"/>
      <c r="W232" s="114"/>
      <c r="X232" s="114"/>
      <c r="Y232" s="114"/>
      <c r="Z232" s="114"/>
      <c r="AA232" s="114"/>
      <c r="AB232" s="114"/>
      <c r="AC232" s="114"/>
      <c r="AD232" s="114"/>
      <c r="AE232" s="114"/>
    </row>
    <row r="233" spans="1:31" ht="15" hidden="1" customHeight="1" x14ac:dyDescent="0.3">
      <c r="E233" t="s">
        <v>266</v>
      </c>
      <c r="M233" s="115" t="str">
        <f t="shared" ref="M233:AE233" si="75">IF(OR(M20="",M19=0),"",M20)</f>
        <v/>
      </c>
      <c r="N233" s="115" t="str">
        <f t="shared" si="75"/>
        <v/>
      </c>
      <c r="O233" s="115" t="str">
        <f t="shared" si="75"/>
        <v/>
      </c>
      <c r="P233" s="115" t="str">
        <f t="shared" si="75"/>
        <v/>
      </c>
      <c r="Q233" s="115" t="str">
        <f t="shared" si="75"/>
        <v/>
      </c>
      <c r="R233" s="115" t="str">
        <f t="shared" si="75"/>
        <v/>
      </c>
      <c r="S233" s="115" t="str">
        <f t="shared" si="75"/>
        <v/>
      </c>
      <c r="T233" s="115" t="str">
        <f t="shared" si="75"/>
        <v/>
      </c>
      <c r="U233" s="115" t="str">
        <f t="shared" si="75"/>
        <v/>
      </c>
      <c r="V233" s="115" t="str">
        <f t="shared" si="75"/>
        <v/>
      </c>
      <c r="W233" s="115" t="str">
        <f t="shared" si="75"/>
        <v/>
      </c>
      <c r="X233" s="115" t="str">
        <f t="shared" si="75"/>
        <v/>
      </c>
      <c r="Y233" s="115" t="str">
        <f t="shared" si="75"/>
        <v/>
      </c>
      <c r="Z233" s="115" t="str">
        <f t="shared" si="75"/>
        <v/>
      </c>
      <c r="AA233" s="115" t="str">
        <f t="shared" si="75"/>
        <v/>
      </c>
      <c r="AB233" s="115" t="str">
        <f t="shared" si="75"/>
        <v/>
      </c>
      <c r="AC233" s="115" t="str">
        <f t="shared" si="75"/>
        <v/>
      </c>
      <c r="AD233" s="115" t="str">
        <f t="shared" si="75"/>
        <v/>
      </c>
      <c r="AE233" s="115" t="str">
        <f t="shared" si="75"/>
        <v/>
      </c>
    </row>
    <row r="234" spans="1:31" ht="15" hidden="1" customHeight="1" x14ac:dyDescent="0.3">
      <c r="E234" t="s">
        <v>267</v>
      </c>
      <c r="M234" s="102" t="str">
        <f t="shared" ref="M234:AE234" si="76">M58</f>
        <v/>
      </c>
      <c r="N234" s="102" t="str">
        <f t="shared" si="76"/>
        <v/>
      </c>
      <c r="O234" s="102" t="str">
        <f t="shared" si="76"/>
        <v/>
      </c>
      <c r="P234" s="102" t="str">
        <f t="shared" si="76"/>
        <v/>
      </c>
      <c r="Q234" s="102" t="str">
        <f t="shared" si="76"/>
        <v/>
      </c>
      <c r="R234" s="102" t="str">
        <f t="shared" si="76"/>
        <v/>
      </c>
      <c r="S234" s="102" t="str">
        <f t="shared" si="76"/>
        <v/>
      </c>
      <c r="T234" s="102" t="str">
        <f t="shared" si="76"/>
        <v/>
      </c>
      <c r="U234" s="102" t="str">
        <f t="shared" si="76"/>
        <v/>
      </c>
      <c r="V234" s="102" t="str">
        <f t="shared" si="76"/>
        <v/>
      </c>
      <c r="W234" s="102" t="str">
        <f t="shared" si="76"/>
        <v/>
      </c>
      <c r="X234" s="102" t="str">
        <f t="shared" si="76"/>
        <v/>
      </c>
      <c r="Y234" s="102" t="str">
        <f t="shared" si="76"/>
        <v/>
      </c>
      <c r="Z234" s="102" t="str">
        <f t="shared" si="76"/>
        <v/>
      </c>
      <c r="AA234" s="102" t="str">
        <f t="shared" si="76"/>
        <v/>
      </c>
      <c r="AB234" s="102" t="str">
        <f t="shared" si="76"/>
        <v/>
      </c>
      <c r="AC234" s="102" t="str">
        <f t="shared" si="76"/>
        <v/>
      </c>
      <c r="AD234" s="102" t="str">
        <f t="shared" si="76"/>
        <v/>
      </c>
      <c r="AE234" s="102" t="str">
        <f t="shared" si="76"/>
        <v/>
      </c>
    </row>
    <row r="235" spans="1:31" ht="15" hidden="1" customHeight="1" x14ac:dyDescent="0.3">
      <c r="E235" t="s">
        <v>268</v>
      </c>
      <c r="Q235" s="116" t="str">
        <f>IF(AND(Q19=0,Q137=0),"",IFERROR(SUM(Q209:U209)/P194,""))</f>
        <v/>
      </c>
    </row>
    <row r="238" spans="1:31" ht="15" customHeight="1" x14ac:dyDescent="0.3">
      <c r="P238" s="49" t="s">
        <v>269</v>
      </c>
      <c r="Q238" s="49"/>
    </row>
    <row r="239" spans="1:31" ht="15" customHeight="1" x14ac:dyDescent="0.3">
      <c r="P239" s="117"/>
      <c r="R239" s="29" t="s">
        <v>270</v>
      </c>
    </row>
  </sheetData>
  <sheetProtection algorithmName="SHA-512" hashValue="C7F+eUcmOwzTa19ey4A+GwV84QFw6yhN4hJImIFB+NGjmppRmo/CYn1bGckCw75C8z8+wh8Ucr82ZlLoIYkE2Q==" saltValue="vIzUCaVeE47ObTQtl3M4Ow==" spinCount="100000" sheet="1" objects="1" scenarios="1"/>
  <mergeCells count="3">
    <mergeCell ref="B1:I1"/>
    <mergeCell ref="N1:Q1"/>
    <mergeCell ref="S1:U1"/>
  </mergeCells>
  <conditionalFormatting sqref="B191">
    <cfRule type="cellIs" dxfId="10" priority="10" operator="equal">
      <formula>0</formula>
    </cfRule>
    <cfRule type="cellIs" dxfId="9" priority="11" operator="greaterThan">
      <formula>0</formula>
    </cfRule>
  </conditionalFormatting>
  <conditionalFormatting sqref="B226">
    <cfRule type="cellIs" dxfId="8" priority="4" operator="equal">
      <formula>0</formula>
    </cfRule>
    <cfRule type="cellIs" dxfId="7" priority="5" operator="greaterThan">
      <formula>0</formula>
    </cfRule>
  </conditionalFormatting>
  <conditionalFormatting sqref="M191:AE191">
    <cfRule type="cellIs" dxfId="6" priority="8" operator="equal">
      <formula>0</formula>
    </cfRule>
    <cfRule type="cellIs" dxfId="5" priority="9" operator="greaterThan">
      <formula>0</formula>
    </cfRule>
  </conditionalFormatting>
  <conditionalFormatting sqref="M226:AE226">
    <cfRule type="cellIs" dxfId="4" priority="6" operator="equal">
      <formula>0</formula>
    </cfRule>
    <cfRule type="cellIs" dxfId="3" priority="7" operator="greaterThan">
      <formula>0</formula>
    </cfRule>
  </conditionalFormatting>
  <conditionalFormatting sqref="M231:AE231">
    <cfRule type="cellIs" dxfId="2" priority="2" operator="between">
      <formula>1</formula>
      <formula>1.2</formula>
    </cfRule>
    <cfRule type="cellIs" dxfId="1" priority="3" operator="lessThanOrEqual">
      <formula>1</formula>
    </cfRule>
  </conditionalFormatting>
  <dataValidations count="4">
    <dataValidation type="list" allowBlank="1" showInputMessage="1" showErrorMessage="1" sqref="M6:AE6" xr:uid="{00000000-0002-0000-0100-000000000000}">
      <formula1>"K,Ś"</formula1>
      <formula2>0</formula2>
    </dataValidation>
    <dataValidation type="list" allowBlank="1" showInputMessage="1" showErrorMessage="1" sqref="M7:AE7" xr:uid="{00000000-0002-0000-0100-000001000000}">
      <formula1>"W,P"</formula1>
      <formula2>0</formula2>
    </dataValidation>
    <dataValidation type="decimal" operator="lessThanOrEqual" allowBlank="1" showInputMessage="1" showErrorMessage="1" sqref="M80:M81 O80:AE81 V101:AE101" xr:uid="{00000000-0002-0000-0100-000002000000}">
      <formula1>0</formula1>
      <formula2>0</formula2>
    </dataValidation>
    <dataValidation type="list" allowBlank="1" showInputMessage="1" showErrorMessage="1" sqref="I77" xr:uid="{00000000-0002-0000-0100-000003000000}">
      <formula1>"wybierz opcje dla pobrań właścicielskich,koszty standardowe,koszty pokryte z innych źródeł,inna wartość"</formula1>
      <formula2>0</formula2>
    </dataValidation>
  </dataValidations>
  <pageMargins left="0.70833333333333304" right="0.70833333333333304" top="0.35416666666666702" bottom="0.35416666666666702" header="0.511811023622047" footer="0.511811023622047"/>
  <pageSetup paperSize="9" fitToHeight="0" orientation="landscape" horizontalDpi="300" verticalDpi="300"/>
  <rowBreaks count="2" manualBreakCount="2">
    <brk id="73" max="16383" man="1"/>
    <brk id="141" max="16383" man="1"/>
  </rowBreaks>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79998168889431442"/>
    <pageSetUpPr fitToPage="1"/>
  </sheetPr>
  <dimension ref="B1:V279"/>
  <sheetViews>
    <sheetView showGridLines="0" zoomScaleNormal="100" workbookViewId="0">
      <pane xSplit="1" ySplit="35" topLeftCell="B73" activePane="bottomRight" state="frozen"/>
      <selection pane="topRight" activeCell="B1" sqref="B1"/>
      <selection pane="bottomLeft" activeCell="A36" sqref="A36"/>
      <selection pane="bottomRight" activeCell="F11" sqref="F11"/>
    </sheetView>
  </sheetViews>
  <sheetFormatPr defaultColWidth="8.6640625" defaultRowHeight="14.4" x14ac:dyDescent="0.3"/>
  <cols>
    <col min="1" max="1" width="2.44140625" customWidth="1"/>
    <col min="2" max="2" width="6" customWidth="1"/>
    <col min="3" max="3" width="64.33203125" customWidth="1"/>
    <col min="4" max="4" width="20.109375" customWidth="1"/>
    <col min="5" max="22" width="12" customWidth="1"/>
    <col min="23" max="23" width="13.44140625" customWidth="1"/>
  </cols>
  <sheetData>
    <row r="1" spans="2:8" ht="30" customHeight="1" x14ac:dyDescent="0.3">
      <c r="B1" s="139" t="s">
        <v>271</v>
      </c>
      <c r="C1" s="139"/>
      <c r="D1" s="139"/>
      <c r="E1" s="139"/>
      <c r="F1" s="139"/>
      <c r="G1" s="139"/>
      <c r="H1" s="139"/>
    </row>
    <row r="2" spans="2:8" ht="15.75" customHeight="1" x14ac:dyDescent="0.3">
      <c r="B2" s="140" t="s">
        <v>272</v>
      </c>
      <c r="C2" s="140"/>
      <c r="D2" s="140"/>
      <c r="E2" s="140"/>
      <c r="F2" s="140"/>
      <c r="G2" s="140"/>
      <c r="H2" s="140"/>
    </row>
    <row r="4" spans="2:8" ht="20.25" customHeight="1" x14ac:dyDescent="0.3">
      <c r="B4" s="138" t="s">
        <v>273</v>
      </c>
      <c r="C4" s="138"/>
      <c r="D4" s="138"/>
      <c r="E4" s="138"/>
      <c r="F4" s="138"/>
      <c r="G4" s="138"/>
      <c r="H4" s="138"/>
    </row>
    <row r="5" spans="2:8" x14ac:dyDescent="0.3">
      <c r="C5" s="28" t="s">
        <v>274</v>
      </c>
      <c r="D5" s="118"/>
    </row>
    <row r="6" spans="2:8" x14ac:dyDescent="0.3">
      <c r="C6" s="28" t="s">
        <v>275</v>
      </c>
      <c r="D6" s="119">
        <v>46325</v>
      </c>
    </row>
    <row r="7" spans="2:8" x14ac:dyDescent="0.3">
      <c r="C7" s="28" t="s">
        <v>34</v>
      </c>
      <c r="D7" s="120">
        <v>0.02</v>
      </c>
    </row>
    <row r="8" spans="2:8" x14ac:dyDescent="0.3">
      <c r="C8" s="28" t="s">
        <v>276</v>
      </c>
      <c r="D8" s="121">
        <v>120</v>
      </c>
    </row>
    <row r="9" spans="2:8" x14ac:dyDescent="0.3">
      <c r="C9" s="28" t="s">
        <v>277</v>
      </c>
      <c r="D9" s="121">
        <v>3</v>
      </c>
    </row>
    <row r="10" spans="2:8" x14ac:dyDescent="0.3">
      <c r="C10" s="28" t="s">
        <v>278</v>
      </c>
      <c r="D10" s="122" t="s">
        <v>279</v>
      </c>
    </row>
    <row r="11" spans="2:8" x14ac:dyDescent="0.3">
      <c r="C11" s="28" t="s">
        <v>280</v>
      </c>
      <c r="D11" s="120">
        <v>0</v>
      </c>
    </row>
    <row r="12" spans="2:8" x14ac:dyDescent="0.3">
      <c r="C12" s="12" t="s">
        <v>281</v>
      </c>
    </row>
    <row r="14" spans="2:8" ht="20.25" customHeight="1" x14ac:dyDescent="0.3">
      <c r="B14" s="138" t="s">
        <v>282</v>
      </c>
      <c r="C14" s="138"/>
      <c r="D14" s="138"/>
      <c r="E14" s="138"/>
      <c r="F14" s="138"/>
      <c r="G14" s="138"/>
      <c r="H14" s="138"/>
    </row>
    <row r="15" spans="2:8" x14ac:dyDescent="0.3">
      <c r="C15" s="28" t="s">
        <v>283</v>
      </c>
      <c r="D15" s="123">
        <f>IFERROR(MAX(0,$D$8-$D$9),0)</f>
        <v>117</v>
      </c>
    </row>
    <row r="16" spans="2:8" x14ac:dyDescent="0.3">
      <c r="C16" s="28" t="s">
        <v>284</v>
      </c>
      <c r="D16" s="124">
        <f>IFERROR($D$5,0)</f>
        <v>0</v>
      </c>
    </row>
    <row r="17" spans="2:22" x14ac:dyDescent="0.3">
      <c r="C17" s="28" t="s">
        <v>285</v>
      </c>
      <c r="D17" s="124">
        <f>IFERROR($D$16/$D$15,0)</f>
        <v>0</v>
      </c>
    </row>
    <row r="18" spans="2:22" x14ac:dyDescent="0.3">
      <c r="C18" s="28" t="s">
        <v>286</v>
      </c>
      <c r="D18" s="124">
        <f>IFERROR($D$5*$D$7/12,0)</f>
        <v>0</v>
      </c>
    </row>
    <row r="19" spans="2:22" x14ac:dyDescent="0.3">
      <c r="C19" s="28" t="s">
        <v>287</v>
      </c>
      <c r="D19" s="125">
        <f>IFERROR(EDATE($D$6,1),"")</f>
        <v>46356</v>
      </c>
    </row>
    <row r="20" spans="2:22" x14ac:dyDescent="0.3">
      <c r="C20" s="28" t="s">
        <v>288</v>
      </c>
      <c r="D20" s="125">
        <f>IFERROR(EDATE($D$6,$D$9+1),"")</f>
        <v>46446</v>
      </c>
    </row>
    <row r="21" spans="2:22" x14ac:dyDescent="0.3">
      <c r="C21" s="28" t="s">
        <v>289</v>
      </c>
      <c r="D21" s="125">
        <f>IFERROR(EDATE($D$6,$D$8),"")</f>
        <v>49978</v>
      </c>
    </row>
    <row r="22" spans="2:22" x14ac:dyDescent="0.3">
      <c r="C22" s="28" t="s">
        <v>290</v>
      </c>
      <c r="D22" s="124">
        <f>SUM($E$40:$E$279)</f>
        <v>0</v>
      </c>
    </row>
    <row r="23" spans="2:22" x14ac:dyDescent="0.3">
      <c r="C23" s="28" t="s">
        <v>291</v>
      </c>
      <c r="D23" s="124">
        <f>IFERROR($D$5+$D$22,0)</f>
        <v>0</v>
      </c>
    </row>
    <row r="24" spans="2:22" x14ac:dyDescent="0.3">
      <c r="C24" s="28" t="s">
        <v>292</v>
      </c>
      <c r="D24" s="124">
        <f>IFERROR($D$5*$D$11,0)</f>
        <v>0</v>
      </c>
    </row>
    <row r="25" spans="2:22" x14ac:dyDescent="0.3">
      <c r="C25" s="28" t="s">
        <v>293</v>
      </c>
      <c r="D25" s="124">
        <f>L32</f>
        <v>0</v>
      </c>
    </row>
    <row r="27" spans="2:22" ht="18.75" customHeight="1" x14ac:dyDescent="0.3">
      <c r="B27" s="138" t="s">
        <v>294</v>
      </c>
      <c r="C27" s="138"/>
      <c r="D27" s="138"/>
      <c r="E27" s="138"/>
      <c r="F27" s="138"/>
      <c r="G27" s="138"/>
      <c r="H27" s="138"/>
      <c r="I27" s="138"/>
      <c r="J27" s="138"/>
      <c r="K27" s="138"/>
      <c r="L27" s="138"/>
      <c r="M27" s="138"/>
      <c r="N27" s="138"/>
      <c r="O27" s="138"/>
      <c r="P27" s="138"/>
      <c r="Q27" s="138"/>
      <c r="R27" s="138"/>
      <c r="S27" s="138"/>
      <c r="T27" s="138"/>
      <c r="U27" s="138"/>
      <c r="V27" s="138"/>
    </row>
    <row r="28" spans="2:22" x14ac:dyDescent="0.3">
      <c r="C28" s="126" t="s">
        <v>295</v>
      </c>
      <c r="D28" s="127" t="str">
        <f>'Prognoza PK klienta'!M3</f>
        <v>t-2</v>
      </c>
      <c r="E28" s="127" t="str">
        <f>'Prognoza PK klienta'!N3</f>
        <v>t-1</v>
      </c>
      <c r="F28" s="127">
        <f>'Prognoza PK klienta'!O3</f>
        <v>0</v>
      </c>
      <c r="G28" s="127">
        <f>'Prognoza PK klienta'!P3</f>
        <v>1</v>
      </c>
      <c r="H28" s="127">
        <f>'Prognoza PK klienta'!Q3</f>
        <v>2</v>
      </c>
      <c r="I28" s="127">
        <f>'Prognoza PK klienta'!R3</f>
        <v>3</v>
      </c>
      <c r="J28" s="127">
        <f>'Prognoza PK klienta'!S3</f>
        <v>4</v>
      </c>
      <c r="K28" s="127">
        <f>'Prognoza PK klienta'!T3</f>
        <v>5</v>
      </c>
      <c r="L28" s="127">
        <f>'Prognoza PK klienta'!U3</f>
        <v>6</v>
      </c>
      <c r="M28" s="127">
        <f>'Prognoza PK klienta'!V3</f>
        <v>7</v>
      </c>
      <c r="N28" s="127">
        <f>'Prognoza PK klienta'!W3</f>
        <v>8</v>
      </c>
      <c r="O28" s="127">
        <f>'Prognoza PK klienta'!X3</f>
        <v>9</v>
      </c>
      <c r="P28" s="127">
        <f>'Prognoza PK klienta'!Y3</f>
        <v>10</v>
      </c>
      <c r="Q28" s="127">
        <f>'Prognoza PK klienta'!Z3</f>
        <v>11</v>
      </c>
      <c r="R28" s="127">
        <f>'Prognoza PK klienta'!AA3</f>
        <v>12</v>
      </c>
      <c r="S28" s="127">
        <f>'Prognoza PK klienta'!AB3</f>
        <v>13</v>
      </c>
      <c r="T28" s="127">
        <f>'Prognoza PK klienta'!AC3</f>
        <v>14</v>
      </c>
      <c r="U28" s="127">
        <f>'Prognoza PK klienta'!AD3</f>
        <v>15</v>
      </c>
      <c r="V28" s="127">
        <f>'Prognoza PK klienta'!AE3</f>
        <v>16</v>
      </c>
    </row>
    <row r="29" spans="2:22" x14ac:dyDescent="0.3">
      <c r="C29" s="28" t="s">
        <v>296</v>
      </c>
      <c r="D29" s="128">
        <f>'Prognoza PK klienta'!L4</f>
        <v>45291</v>
      </c>
      <c r="E29" s="128">
        <f>'Prognoza PK klienta'!M4</f>
        <v>45657</v>
      </c>
      <c r="F29" s="128">
        <f>'Prognoza PK klienta'!N4</f>
        <v>46022</v>
      </c>
      <c r="G29" s="128">
        <f>'Prognoza PK klienta'!N4</f>
        <v>46022</v>
      </c>
      <c r="H29" s="128">
        <f>'Prognoza PK klienta'!P4</f>
        <v>46387</v>
      </c>
      <c r="I29" s="128">
        <f>'Prognoza PK klienta'!Q4</f>
        <v>46752</v>
      </c>
      <c r="J29" s="128">
        <f>'Prognoza PK klienta'!R4</f>
        <v>47118</v>
      </c>
      <c r="K29" s="128">
        <f>'Prognoza PK klienta'!S4</f>
        <v>47483</v>
      </c>
      <c r="L29" s="128">
        <f>'Prognoza PK klienta'!T4</f>
        <v>47848</v>
      </c>
      <c r="M29" s="128">
        <f>'Prognoza PK klienta'!U4</f>
        <v>48213</v>
      </c>
      <c r="N29" s="128">
        <f>'Prognoza PK klienta'!V4</f>
        <v>48579</v>
      </c>
      <c r="O29" s="128">
        <f>'Prognoza PK klienta'!W4</f>
        <v>48944</v>
      </c>
      <c r="P29" s="128">
        <f>'Prognoza PK klienta'!X4</f>
        <v>49309</v>
      </c>
      <c r="Q29" s="128">
        <f>'Prognoza PK klienta'!Y4</f>
        <v>49674</v>
      </c>
      <c r="R29" s="128">
        <f>'Prognoza PK klienta'!Z4</f>
        <v>50040</v>
      </c>
      <c r="S29" s="128">
        <f>'Prognoza PK klienta'!AA4</f>
        <v>50405</v>
      </c>
      <c r="T29" s="128">
        <f>'Prognoza PK klienta'!AB4</f>
        <v>50770</v>
      </c>
      <c r="U29" s="128">
        <f>'Prognoza PK klienta'!AC4</f>
        <v>51135</v>
      </c>
      <c r="V29" s="128">
        <f>'Prognoza PK klienta'!AD4</f>
        <v>51501</v>
      </c>
    </row>
    <row r="30" spans="2:22" x14ac:dyDescent="0.3">
      <c r="C30" s="28" t="s">
        <v>95</v>
      </c>
      <c r="D30" s="128">
        <f>'Prognoza PK klienta'!M4</f>
        <v>45657</v>
      </c>
      <c r="E30" s="128">
        <f>'Prognoza PK klienta'!N4</f>
        <v>46022</v>
      </c>
      <c r="F30" s="128">
        <f>'Prognoza PK klienta'!O4</f>
        <v>46203</v>
      </c>
      <c r="G30" s="128">
        <f>'Prognoza PK klienta'!P4</f>
        <v>46387</v>
      </c>
      <c r="H30" s="128">
        <f>'Prognoza PK klienta'!Q4</f>
        <v>46752</v>
      </c>
      <c r="I30" s="128">
        <f>'Prognoza PK klienta'!R4</f>
        <v>47118</v>
      </c>
      <c r="J30" s="128">
        <f>'Prognoza PK klienta'!S4</f>
        <v>47483</v>
      </c>
      <c r="K30" s="128">
        <f>'Prognoza PK klienta'!T4</f>
        <v>47848</v>
      </c>
      <c r="L30" s="128">
        <f>'Prognoza PK klienta'!U4</f>
        <v>48213</v>
      </c>
      <c r="M30" s="128">
        <f>'Prognoza PK klienta'!V4</f>
        <v>48579</v>
      </c>
      <c r="N30" s="128">
        <f>'Prognoza PK klienta'!W4</f>
        <v>48944</v>
      </c>
      <c r="O30" s="128">
        <f>'Prognoza PK klienta'!X4</f>
        <v>49309</v>
      </c>
      <c r="P30" s="128">
        <f>'Prognoza PK klienta'!Y4</f>
        <v>49674</v>
      </c>
      <c r="Q30" s="128">
        <f>'Prognoza PK klienta'!Z4</f>
        <v>50040</v>
      </c>
      <c r="R30" s="128">
        <f>'Prognoza PK klienta'!AA4</f>
        <v>50405</v>
      </c>
      <c r="S30" s="128">
        <f>'Prognoza PK klienta'!AB4</f>
        <v>50770</v>
      </c>
      <c r="T30" s="128">
        <f>'Prognoza PK klienta'!AC4</f>
        <v>51135</v>
      </c>
      <c r="U30" s="128">
        <f>'Prognoza PK klienta'!AD4</f>
        <v>51501</v>
      </c>
      <c r="V30" s="128">
        <f>'Prognoza PK klienta'!AE4</f>
        <v>51866</v>
      </c>
    </row>
    <row r="31" spans="2:22" x14ac:dyDescent="0.3">
      <c r="C31" s="28" t="s">
        <v>297</v>
      </c>
      <c r="D31" s="129">
        <f t="shared" ref="D31:V31" si="0">IF(OR($D$5=0,$D$6=""),0,IF(AND($D$6&gt;D29,$D$6&lt;=D30),$D$5,0))</f>
        <v>0</v>
      </c>
      <c r="E31" s="129">
        <f t="shared" si="0"/>
        <v>0</v>
      </c>
      <c r="F31" s="129">
        <f t="shared" si="0"/>
        <v>0</v>
      </c>
      <c r="G31" s="129">
        <f t="shared" si="0"/>
        <v>0</v>
      </c>
      <c r="H31" s="129">
        <f t="shared" si="0"/>
        <v>0</v>
      </c>
      <c r="I31" s="129">
        <f t="shared" si="0"/>
        <v>0</v>
      </c>
      <c r="J31" s="129">
        <f t="shared" si="0"/>
        <v>0</v>
      </c>
      <c r="K31" s="129">
        <f t="shared" si="0"/>
        <v>0</v>
      </c>
      <c r="L31" s="129">
        <f t="shared" si="0"/>
        <v>0</v>
      </c>
      <c r="M31" s="129">
        <f t="shared" si="0"/>
        <v>0</v>
      </c>
      <c r="N31" s="129">
        <f t="shared" si="0"/>
        <v>0</v>
      </c>
      <c r="O31" s="129">
        <f t="shared" si="0"/>
        <v>0</v>
      </c>
      <c r="P31" s="129">
        <f t="shared" si="0"/>
        <v>0</v>
      </c>
      <c r="Q31" s="129">
        <f t="shared" si="0"/>
        <v>0</v>
      </c>
      <c r="R31" s="129">
        <f t="shared" si="0"/>
        <v>0</v>
      </c>
      <c r="S31" s="129">
        <f t="shared" si="0"/>
        <v>0</v>
      </c>
      <c r="T31" s="129">
        <f t="shared" si="0"/>
        <v>0</v>
      </c>
      <c r="U31" s="129">
        <f t="shared" si="0"/>
        <v>0</v>
      </c>
      <c r="V31" s="129">
        <f t="shared" si="0"/>
        <v>0</v>
      </c>
    </row>
    <row r="32" spans="2:22" x14ac:dyDescent="0.3">
      <c r="C32" s="28" t="s">
        <v>298</v>
      </c>
      <c r="D32" s="129">
        <f t="shared" ref="D32:V32" si="1">IF(OR($D$5=0,$D$6="",D30&lt;$D$6),0,IFERROR(LOOKUP(2,1/($C$40:$C$279&lt;=D30),$H$40:$H$279),$D$5))</f>
        <v>0</v>
      </c>
      <c r="E32" s="129">
        <f t="shared" si="1"/>
        <v>0</v>
      </c>
      <c r="F32" s="129">
        <f t="shared" si="1"/>
        <v>0</v>
      </c>
      <c r="G32" s="129">
        <f t="shared" si="1"/>
        <v>0</v>
      </c>
      <c r="H32" s="129">
        <f t="shared" si="1"/>
        <v>0</v>
      </c>
      <c r="I32" s="129">
        <f t="shared" si="1"/>
        <v>0</v>
      </c>
      <c r="J32" s="129">
        <f t="shared" si="1"/>
        <v>0</v>
      </c>
      <c r="K32" s="129">
        <f t="shared" si="1"/>
        <v>0</v>
      </c>
      <c r="L32" s="129">
        <f t="shared" si="1"/>
        <v>0</v>
      </c>
      <c r="M32" s="129">
        <f t="shared" si="1"/>
        <v>0</v>
      </c>
      <c r="N32" s="129">
        <f t="shared" si="1"/>
        <v>0</v>
      </c>
      <c r="O32" s="129">
        <f t="shared" si="1"/>
        <v>0</v>
      </c>
      <c r="P32" s="129">
        <f t="shared" si="1"/>
        <v>0</v>
      </c>
      <c r="Q32" s="129">
        <f t="shared" si="1"/>
        <v>0</v>
      </c>
      <c r="R32" s="129">
        <f t="shared" si="1"/>
        <v>0</v>
      </c>
      <c r="S32" s="129">
        <f t="shared" si="1"/>
        <v>0</v>
      </c>
      <c r="T32" s="129">
        <f t="shared" si="1"/>
        <v>0</v>
      </c>
      <c r="U32" s="129">
        <f t="shared" si="1"/>
        <v>0</v>
      </c>
      <c r="V32" s="129">
        <f t="shared" si="1"/>
        <v>0</v>
      </c>
    </row>
    <row r="33" spans="2:22" x14ac:dyDescent="0.3">
      <c r="C33" s="28" t="s">
        <v>299</v>
      </c>
      <c r="D33" s="129">
        <f t="shared" ref="D33:V33" si="2">SUMIFS($E$40:$E$279,$C$40:$C$279,"&gt;"&amp;D29,$C$40:$C$279,"&lt;="&amp;D30)</f>
        <v>0</v>
      </c>
      <c r="E33" s="129">
        <f t="shared" si="2"/>
        <v>0</v>
      </c>
      <c r="F33" s="129">
        <f t="shared" si="2"/>
        <v>0</v>
      </c>
      <c r="G33" s="129">
        <f t="shared" si="2"/>
        <v>0</v>
      </c>
      <c r="H33" s="129">
        <f t="shared" si="2"/>
        <v>0</v>
      </c>
      <c r="I33" s="129">
        <f t="shared" si="2"/>
        <v>0</v>
      </c>
      <c r="J33" s="129">
        <f t="shared" si="2"/>
        <v>0</v>
      </c>
      <c r="K33" s="129">
        <f t="shared" si="2"/>
        <v>0</v>
      </c>
      <c r="L33" s="129">
        <f t="shared" si="2"/>
        <v>0</v>
      </c>
      <c r="M33" s="129">
        <f t="shared" si="2"/>
        <v>0</v>
      </c>
      <c r="N33" s="129">
        <f t="shared" si="2"/>
        <v>0</v>
      </c>
      <c r="O33" s="129">
        <f t="shared" si="2"/>
        <v>0</v>
      </c>
      <c r="P33" s="129">
        <f t="shared" si="2"/>
        <v>0</v>
      </c>
      <c r="Q33" s="129">
        <f t="shared" si="2"/>
        <v>0</v>
      </c>
      <c r="R33" s="129">
        <f t="shared" si="2"/>
        <v>0</v>
      </c>
      <c r="S33" s="129">
        <f t="shared" si="2"/>
        <v>0</v>
      </c>
      <c r="T33" s="129">
        <f t="shared" si="2"/>
        <v>0</v>
      </c>
      <c r="U33" s="129">
        <f t="shared" si="2"/>
        <v>0</v>
      </c>
      <c r="V33" s="129">
        <f t="shared" si="2"/>
        <v>0</v>
      </c>
    </row>
    <row r="34" spans="2:22" x14ac:dyDescent="0.3">
      <c r="C34" s="28" t="s">
        <v>300</v>
      </c>
      <c r="D34" s="129">
        <f t="shared" ref="D34:V34" si="3">SUMIFS($F$40:$F$279,$C$40:$C$279,"&gt;"&amp;D29,$C$40:$C$279,"&lt;="&amp;D30)</f>
        <v>0</v>
      </c>
      <c r="E34" s="129">
        <f t="shared" si="3"/>
        <v>0</v>
      </c>
      <c r="F34" s="129">
        <f t="shared" si="3"/>
        <v>0</v>
      </c>
      <c r="G34" s="129">
        <f t="shared" si="3"/>
        <v>0</v>
      </c>
      <c r="H34" s="129">
        <f t="shared" si="3"/>
        <v>0</v>
      </c>
      <c r="I34" s="129">
        <f t="shared" si="3"/>
        <v>0</v>
      </c>
      <c r="J34" s="129">
        <f t="shared" si="3"/>
        <v>0</v>
      </c>
      <c r="K34" s="129">
        <f t="shared" si="3"/>
        <v>0</v>
      </c>
      <c r="L34" s="129">
        <f t="shared" si="3"/>
        <v>0</v>
      </c>
      <c r="M34" s="129">
        <f t="shared" si="3"/>
        <v>0</v>
      </c>
      <c r="N34" s="129">
        <f t="shared" si="3"/>
        <v>0</v>
      </c>
      <c r="O34" s="129">
        <f t="shared" si="3"/>
        <v>0</v>
      </c>
      <c r="P34" s="129">
        <f t="shared" si="3"/>
        <v>0</v>
      </c>
      <c r="Q34" s="129">
        <f t="shared" si="3"/>
        <v>0</v>
      </c>
      <c r="R34" s="129">
        <f t="shared" si="3"/>
        <v>0</v>
      </c>
      <c r="S34" s="129">
        <f t="shared" si="3"/>
        <v>0</v>
      </c>
      <c r="T34" s="129">
        <f t="shared" si="3"/>
        <v>0</v>
      </c>
      <c r="U34" s="129">
        <f t="shared" si="3"/>
        <v>0</v>
      </c>
      <c r="V34" s="129">
        <f t="shared" si="3"/>
        <v>0</v>
      </c>
    </row>
    <row r="35" spans="2:22" x14ac:dyDescent="0.3">
      <c r="C35" s="28" t="s">
        <v>301</v>
      </c>
      <c r="D35" s="130">
        <f>ROUND(D32-(0+D31-D34),2)</f>
        <v>0</v>
      </c>
      <c r="E35" s="130">
        <f>ROUND(E32-(D32+E31-E34),2)</f>
        <v>0</v>
      </c>
      <c r="F35" s="130">
        <f>ROUND(F32-(E32+F31-F34),2)</f>
        <v>0</v>
      </c>
      <c r="G35" s="130">
        <f>ROUND(G32-(E32+G31-G34),2)</f>
        <v>0</v>
      </c>
      <c r="H35" s="130">
        <f t="shared" ref="H35:V35" si="4">ROUND(H32-(G32+H31-H34),2)</f>
        <v>0</v>
      </c>
      <c r="I35" s="130">
        <f t="shared" si="4"/>
        <v>0</v>
      </c>
      <c r="J35" s="130">
        <f t="shared" si="4"/>
        <v>0</v>
      </c>
      <c r="K35" s="130">
        <f t="shared" si="4"/>
        <v>0</v>
      </c>
      <c r="L35" s="130">
        <f t="shared" si="4"/>
        <v>0</v>
      </c>
      <c r="M35" s="130">
        <f t="shared" si="4"/>
        <v>0</v>
      </c>
      <c r="N35" s="130">
        <f t="shared" si="4"/>
        <v>0</v>
      </c>
      <c r="O35" s="130">
        <f t="shared" si="4"/>
        <v>0</v>
      </c>
      <c r="P35" s="130">
        <f t="shared" si="4"/>
        <v>0</v>
      </c>
      <c r="Q35" s="130">
        <f t="shared" si="4"/>
        <v>0</v>
      </c>
      <c r="R35" s="130">
        <f t="shared" si="4"/>
        <v>0</v>
      </c>
      <c r="S35" s="130">
        <f t="shared" si="4"/>
        <v>0</v>
      </c>
      <c r="T35" s="130">
        <f t="shared" si="4"/>
        <v>0</v>
      </c>
      <c r="U35" s="130">
        <f t="shared" si="4"/>
        <v>0</v>
      </c>
      <c r="V35" s="130">
        <f t="shared" si="4"/>
        <v>0</v>
      </c>
    </row>
    <row r="36" spans="2:22" ht="32.25" customHeight="1" x14ac:dyDescent="0.3"/>
    <row r="37" spans="2:22" ht="18" customHeight="1" x14ac:dyDescent="0.3">
      <c r="B37" s="138" t="s">
        <v>302</v>
      </c>
      <c r="C37" s="138"/>
      <c r="D37" s="138"/>
      <c r="E37" s="138"/>
      <c r="F37" s="138"/>
      <c r="G37" s="138"/>
      <c r="H37" s="138"/>
    </row>
    <row r="38" spans="2:22" ht="27.75" customHeight="1" x14ac:dyDescent="0.3">
      <c r="B38" s="131" t="s">
        <v>303</v>
      </c>
      <c r="C38" s="131" t="s">
        <v>304</v>
      </c>
      <c r="D38" s="131" t="s">
        <v>305</v>
      </c>
      <c r="E38" s="131" t="s">
        <v>138</v>
      </c>
      <c r="F38" s="131" t="s">
        <v>306</v>
      </c>
      <c r="G38" s="131" t="s">
        <v>307</v>
      </c>
      <c r="H38" s="131" t="s">
        <v>308</v>
      </c>
    </row>
    <row r="40" spans="2:22" x14ac:dyDescent="0.3">
      <c r="B40" s="132">
        <f>IF(1&lt;=$D$8,1,"")</f>
        <v>1</v>
      </c>
      <c r="C40" s="133">
        <f t="shared" ref="C40:C103" si="5">IF(B40="","",EDATE($D$6,B40))</f>
        <v>46356</v>
      </c>
      <c r="D40" s="134">
        <f>IF(B40="","",$D$5)</f>
        <v>0</v>
      </c>
      <c r="E40" s="134">
        <f t="shared" ref="E40:E103" si="6">IF(B40="","",D40*$D$7/12)</f>
        <v>0</v>
      </c>
      <c r="F40" s="134">
        <f t="shared" ref="F40:F103" si="7">IF(B40="","",IF(B40&lt;=$D$9,0,MIN(D40,IFERROR($D$16/$D$15,0))))</f>
        <v>0</v>
      </c>
      <c r="G40" s="134">
        <f t="shared" ref="G40:G103" si="8">IF(B40="","",E40+F40)</f>
        <v>0</v>
      </c>
      <c r="H40" s="134">
        <f t="shared" ref="H40:H103" si="9">IF(B40="","",D40-F40)</f>
        <v>0</v>
      </c>
    </row>
    <row r="41" spans="2:22" x14ac:dyDescent="0.3">
      <c r="B41" s="135">
        <f>IF(2&lt;=$D$8,2,"")</f>
        <v>2</v>
      </c>
      <c r="C41" s="136">
        <f t="shared" si="5"/>
        <v>46386</v>
      </c>
      <c r="D41" s="137">
        <f t="shared" ref="D41:D104" si="10">IF(B41="","",H40)</f>
        <v>0</v>
      </c>
      <c r="E41" s="137">
        <f t="shared" si="6"/>
        <v>0</v>
      </c>
      <c r="F41" s="137">
        <f t="shared" si="7"/>
        <v>0</v>
      </c>
      <c r="G41" s="137">
        <f t="shared" si="8"/>
        <v>0</v>
      </c>
      <c r="H41" s="137">
        <f t="shared" si="9"/>
        <v>0</v>
      </c>
    </row>
    <row r="42" spans="2:22" x14ac:dyDescent="0.3">
      <c r="B42" s="132">
        <f>IF(3&lt;=$D$8,3,"")</f>
        <v>3</v>
      </c>
      <c r="C42" s="133">
        <f t="shared" si="5"/>
        <v>46417</v>
      </c>
      <c r="D42" s="134">
        <f t="shared" si="10"/>
        <v>0</v>
      </c>
      <c r="E42" s="134">
        <f t="shared" si="6"/>
        <v>0</v>
      </c>
      <c r="F42" s="134">
        <f t="shared" si="7"/>
        <v>0</v>
      </c>
      <c r="G42" s="134">
        <f t="shared" si="8"/>
        <v>0</v>
      </c>
      <c r="H42" s="134">
        <f t="shared" si="9"/>
        <v>0</v>
      </c>
    </row>
    <row r="43" spans="2:22" x14ac:dyDescent="0.3">
      <c r="B43" s="135">
        <f>IF(4&lt;=$D$8,4,"")</f>
        <v>4</v>
      </c>
      <c r="C43" s="136">
        <f t="shared" si="5"/>
        <v>46446</v>
      </c>
      <c r="D43" s="137">
        <f t="shared" si="10"/>
        <v>0</v>
      </c>
      <c r="E43" s="137">
        <f t="shared" si="6"/>
        <v>0</v>
      </c>
      <c r="F43" s="137">
        <f t="shared" si="7"/>
        <v>0</v>
      </c>
      <c r="G43" s="137">
        <f t="shared" si="8"/>
        <v>0</v>
      </c>
      <c r="H43" s="137">
        <f t="shared" si="9"/>
        <v>0</v>
      </c>
    </row>
    <row r="44" spans="2:22" x14ac:dyDescent="0.3">
      <c r="B44" s="132">
        <f>IF(5&lt;=$D$8,5,"")</f>
        <v>5</v>
      </c>
      <c r="C44" s="133">
        <f t="shared" si="5"/>
        <v>46476</v>
      </c>
      <c r="D44" s="134">
        <f t="shared" si="10"/>
        <v>0</v>
      </c>
      <c r="E44" s="134">
        <f t="shared" si="6"/>
        <v>0</v>
      </c>
      <c r="F44" s="134">
        <f t="shared" si="7"/>
        <v>0</v>
      </c>
      <c r="G44" s="134">
        <f t="shared" si="8"/>
        <v>0</v>
      </c>
      <c r="H44" s="134">
        <f t="shared" si="9"/>
        <v>0</v>
      </c>
    </row>
    <row r="45" spans="2:22" x14ac:dyDescent="0.3">
      <c r="B45" s="135">
        <f>IF(6&lt;=$D$8,6,"")</f>
        <v>6</v>
      </c>
      <c r="C45" s="136">
        <f t="shared" si="5"/>
        <v>46507</v>
      </c>
      <c r="D45" s="137">
        <f t="shared" si="10"/>
        <v>0</v>
      </c>
      <c r="E45" s="137">
        <f t="shared" si="6"/>
        <v>0</v>
      </c>
      <c r="F45" s="137">
        <f t="shared" si="7"/>
        <v>0</v>
      </c>
      <c r="G45" s="137">
        <f t="shared" si="8"/>
        <v>0</v>
      </c>
      <c r="H45" s="137">
        <f t="shared" si="9"/>
        <v>0</v>
      </c>
    </row>
    <row r="46" spans="2:22" x14ac:dyDescent="0.3">
      <c r="B46" s="132">
        <f>IF(7&lt;=$D$8,7,"")</f>
        <v>7</v>
      </c>
      <c r="C46" s="133">
        <f t="shared" si="5"/>
        <v>46537</v>
      </c>
      <c r="D46" s="134">
        <f t="shared" si="10"/>
        <v>0</v>
      </c>
      <c r="E46" s="134">
        <f t="shared" si="6"/>
        <v>0</v>
      </c>
      <c r="F46" s="134">
        <f t="shared" si="7"/>
        <v>0</v>
      </c>
      <c r="G46" s="134">
        <f t="shared" si="8"/>
        <v>0</v>
      </c>
      <c r="H46" s="134">
        <f t="shared" si="9"/>
        <v>0</v>
      </c>
    </row>
    <row r="47" spans="2:22" x14ac:dyDescent="0.3">
      <c r="B47" s="135">
        <f>IF(8&lt;=$D$8,8,"")</f>
        <v>8</v>
      </c>
      <c r="C47" s="136">
        <f t="shared" si="5"/>
        <v>46568</v>
      </c>
      <c r="D47" s="137">
        <f t="shared" si="10"/>
        <v>0</v>
      </c>
      <c r="E47" s="137">
        <f t="shared" si="6"/>
        <v>0</v>
      </c>
      <c r="F47" s="137">
        <f t="shared" si="7"/>
        <v>0</v>
      </c>
      <c r="G47" s="137">
        <f t="shared" si="8"/>
        <v>0</v>
      </c>
      <c r="H47" s="137">
        <f t="shared" si="9"/>
        <v>0</v>
      </c>
    </row>
    <row r="48" spans="2:22" x14ac:dyDescent="0.3">
      <c r="B48" s="132">
        <f>IF(9&lt;=$D$8,9,"")</f>
        <v>9</v>
      </c>
      <c r="C48" s="133">
        <f t="shared" si="5"/>
        <v>46598</v>
      </c>
      <c r="D48" s="134">
        <f t="shared" si="10"/>
        <v>0</v>
      </c>
      <c r="E48" s="134">
        <f t="shared" si="6"/>
        <v>0</v>
      </c>
      <c r="F48" s="134">
        <f t="shared" si="7"/>
        <v>0</v>
      </c>
      <c r="G48" s="134">
        <f t="shared" si="8"/>
        <v>0</v>
      </c>
      <c r="H48" s="134">
        <f t="shared" si="9"/>
        <v>0</v>
      </c>
    </row>
    <row r="49" spans="2:8" x14ac:dyDescent="0.3">
      <c r="B49" s="135">
        <f>IF(10&lt;=$D$8,10,"")</f>
        <v>10</v>
      </c>
      <c r="C49" s="136">
        <f t="shared" si="5"/>
        <v>46629</v>
      </c>
      <c r="D49" s="137">
        <f t="shared" si="10"/>
        <v>0</v>
      </c>
      <c r="E49" s="137">
        <f t="shared" si="6"/>
        <v>0</v>
      </c>
      <c r="F49" s="137">
        <f t="shared" si="7"/>
        <v>0</v>
      </c>
      <c r="G49" s="137">
        <f t="shared" si="8"/>
        <v>0</v>
      </c>
      <c r="H49" s="137">
        <f t="shared" si="9"/>
        <v>0</v>
      </c>
    </row>
    <row r="50" spans="2:8" x14ac:dyDescent="0.3">
      <c r="B50" s="132">
        <f>IF(11&lt;=$D$8,11,"")</f>
        <v>11</v>
      </c>
      <c r="C50" s="133">
        <f t="shared" si="5"/>
        <v>46660</v>
      </c>
      <c r="D50" s="134">
        <f t="shared" si="10"/>
        <v>0</v>
      </c>
      <c r="E50" s="134">
        <f t="shared" si="6"/>
        <v>0</v>
      </c>
      <c r="F50" s="134">
        <f t="shared" si="7"/>
        <v>0</v>
      </c>
      <c r="G50" s="134">
        <f t="shared" si="8"/>
        <v>0</v>
      </c>
      <c r="H50" s="134">
        <f t="shared" si="9"/>
        <v>0</v>
      </c>
    </row>
    <row r="51" spans="2:8" x14ac:dyDescent="0.3">
      <c r="B51" s="135">
        <f>IF(12&lt;=$D$8,12,"")</f>
        <v>12</v>
      </c>
      <c r="C51" s="136">
        <f t="shared" si="5"/>
        <v>46690</v>
      </c>
      <c r="D51" s="137">
        <f t="shared" si="10"/>
        <v>0</v>
      </c>
      <c r="E51" s="137">
        <f t="shared" si="6"/>
        <v>0</v>
      </c>
      <c r="F51" s="137">
        <f t="shared" si="7"/>
        <v>0</v>
      </c>
      <c r="G51" s="137">
        <f t="shared" si="8"/>
        <v>0</v>
      </c>
      <c r="H51" s="137">
        <f t="shared" si="9"/>
        <v>0</v>
      </c>
    </row>
    <row r="52" spans="2:8" x14ac:dyDescent="0.3">
      <c r="B52" s="132">
        <f>IF(13&lt;=$D$8,13,"")</f>
        <v>13</v>
      </c>
      <c r="C52" s="133">
        <f t="shared" si="5"/>
        <v>46721</v>
      </c>
      <c r="D52" s="134">
        <f t="shared" si="10"/>
        <v>0</v>
      </c>
      <c r="E52" s="134">
        <f t="shared" si="6"/>
        <v>0</v>
      </c>
      <c r="F52" s="134">
        <f t="shared" si="7"/>
        <v>0</v>
      </c>
      <c r="G52" s="134">
        <f t="shared" si="8"/>
        <v>0</v>
      </c>
      <c r="H52" s="134">
        <f t="shared" si="9"/>
        <v>0</v>
      </c>
    </row>
    <row r="53" spans="2:8" x14ac:dyDescent="0.3">
      <c r="B53" s="135">
        <f>IF(14&lt;=$D$8,14,"")</f>
        <v>14</v>
      </c>
      <c r="C53" s="136">
        <f t="shared" si="5"/>
        <v>46751</v>
      </c>
      <c r="D53" s="137">
        <f t="shared" si="10"/>
        <v>0</v>
      </c>
      <c r="E53" s="137">
        <f t="shared" si="6"/>
        <v>0</v>
      </c>
      <c r="F53" s="137">
        <f t="shared" si="7"/>
        <v>0</v>
      </c>
      <c r="G53" s="137">
        <f t="shared" si="8"/>
        <v>0</v>
      </c>
      <c r="H53" s="137">
        <f t="shared" si="9"/>
        <v>0</v>
      </c>
    </row>
    <row r="54" spans="2:8" x14ac:dyDescent="0.3">
      <c r="B54" s="132">
        <f>IF(15&lt;=$D$8,15,"")</f>
        <v>15</v>
      </c>
      <c r="C54" s="133">
        <f t="shared" si="5"/>
        <v>46782</v>
      </c>
      <c r="D54" s="134">
        <f t="shared" si="10"/>
        <v>0</v>
      </c>
      <c r="E54" s="134">
        <f t="shared" si="6"/>
        <v>0</v>
      </c>
      <c r="F54" s="134">
        <f t="shared" si="7"/>
        <v>0</v>
      </c>
      <c r="G54" s="134">
        <f t="shared" si="8"/>
        <v>0</v>
      </c>
      <c r="H54" s="134">
        <f t="shared" si="9"/>
        <v>0</v>
      </c>
    </row>
    <row r="55" spans="2:8" x14ac:dyDescent="0.3">
      <c r="B55" s="135">
        <f>IF(16&lt;=$D$8,16,"")</f>
        <v>16</v>
      </c>
      <c r="C55" s="136">
        <f t="shared" si="5"/>
        <v>46812</v>
      </c>
      <c r="D55" s="137">
        <f t="shared" si="10"/>
        <v>0</v>
      </c>
      <c r="E55" s="137">
        <f t="shared" si="6"/>
        <v>0</v>
      </c>
      <c r="F55" s="137">
        <f t="shared" si="7"/>
        <v>0</v>
      </c>
      <c r="G55" s="137">
        <f t="shared" si="8"/>
        <v>0</v>
      </c>
      <c r="H55" s="137">
        <f t="shared" si="9"/>
        <v>0</v>
      </c>
    </row>
    <row r="56" spans="2:8" x14ac:dyDescent="0.3">
      <c r="B56" s="132">
        <f>IF(17&lt;=$D$8,17,"")</f>
        <v>17</v>
      </c>
      <c r="C56" s="133">
        <f t="shared" si="5"/>
        <v>46842</v>
      </c>
      <c r="D56" s="134">
        <f t="shared" si="10"/>
        <v>0</v>
      </c>
      <c r="E56" s="134">
        <f t="shared" si="6"/>
        <v>0</v>
      </c>
      <c r="F56" s="134">
        <f t="shared" si="7"/>
        <v>0</v>
      </c>
      <c r="G56" s="134">
        <f t="shared" si="8"/>
        <v>0</v>
      </c>
      <c r="H56" s="134">
        <f t="shared" si="9"/>
        <v>0</v>
      </c>
    </row>
    <row r="57" spans="2:8" x14ac:dyDescent="0.3">
      <c r="B57" s="135">
        <f>IF(18&lt;=$D$8,18,"")</f>
        <v>18</v>
      </c>
      <c r="C57" s="136">
        <f t="shared" si="5"/>
        <v>46873</v>
      </c>
      <c r="D57" s="137">
        <f t="shared" si="10"/>
        <v>0</v>
      </c>
      <c r="E57" s="137">
        <f t="shared" si="6"/>
        <v>0</v>
      </c>
      <c r="F57" s="137">
        <f t="shared" si="7"/>
        <v>0</v>
      </c>
      <c r="G57" s="137">
        <f t="shared" si="8"/>
        <v>0</v>
      </c>
      <c r="H57" s="137">
        <f t="shared" si="9"/>
        <v>0</v>
      </c>
    </row>
    <row r="58" spans="2:8" x14ac:dyDescent="0.3">
      <c r="B58" s="132">
        <f>IF(19&lt;=$D$8,19,"")</f>
        <v>19</v>
      </c>
      <c r="C58" s="133">
        <f t="shared" si="5"/>
        <v>46903</v>
      </c>
      <c r="D58" s="134">
        <f t="shared" si="10"/>
        <v>0</v>
      </c>
      <c r="E58" s="134">
        <f t="shared" si="6"/>
        <v>0</v>
      </c>
      <c r="F58" s="134">
        <f t="shared" si="7"/>
        <v>0</v>
      </c>
      <c r="G58" s="134">
        <f t="shared" si="8"/>
        <v>0</v>
      </c>
      <c r="H58" s="134">
        <f t="shared" si="9"/>
        <v>0</v>
      </c>
    </row>
    <row r="59" spans="2:8" x14ac:dyDescent="0.3">
      <c r="B59" s="135">
        <f>IF(20&lt;=$D$8,20,"")</f>
        <v>20</v>
      </c>
      <c r="C59" s="136">
        <f t="shared" si="5"/>
        <v>46934</v>
      </c>
      <c r="D59" s="137">
        <f t="shared" si="10"/>
        <v>0</v>
      </c>
      <c r="E59" s="137">
        <f t="shared" si="6"/>
        <v>0</v>
      </c>
      <c r="F59" s="137">
        <f t="shared" si="7"/>
        <v>0</v>
      </c>
      <c r="G59" s="137">
        <f t="shared" si="8"/>
        <v>0</v>
      </c>
      <c r="H59" s="137">
        <f t="shared" si="9"/>
        <v>0</v>
      </c>
    </row>
    <row r="60" spans="2:8" x14ac:dyDescent="0.3">
      <c r="B60" s="132">
        <f>IF(21&lt;=$D$8,21,"")</f>
        <v>21</v>
      </c>
      <c r="C60" s="133">
        <f t="shared" si="5"/>
        <v>46964</v>
      </c>
      <c r="D60" s="134">
        <f t="shared" si="10"/>
        <v>0</v>
      </c>
      <c r="E60" s="134">
        <f t="shared" si="6"/>
        <v>0</v>
      </c>
      <c r="F60" s="134">
        <f t="shared" si="7"/>
        <v>0</v>
      </c>
      <c r="G60" s="134">
        <f t="shared" si="8"/>
        <v>0</v>
      </c>
      <c r="H60" s="134">
        <f t="shared" si="9"/>
        <v>0</v>
      </c>
    </row>
    <row r="61" spans="2:8" x14ac:dyDescent="0.3">
      <c r="B61" s="135">
        <f>IF(22&lt;=$D$8,22,"")</f>
        <v>22</v>
      </c>
      <c r="C61" s="136">
        <f t="shared" si="5"/>
        <v>46995</v>
      </c>
      <c r="D61" s="137">
        <f t="shared" si="10"/>
        <v>0</v>
      </c>
      <c r="E61" s="137">
        <f t="shared" si="6"/>
        <v>0</v>
      </c>
      <c r="F61" s="137">
        <f t="shared" si="7"/>
        <v>0</v>
      </c>
      <c r="G61" s="137">
        <f t="shared" si="8"/>
        <v>0</v>
      </c>
      <c r="H61" s="137">
        <f t="shared" si="9"/>
        <v>0</v>
      </c>
    </row>
    <row r="62" spans="2:8" x14ac:dyDescent="0.3">
      <c r="B62" s="132">
        <f>IF(23&lt;=$D$8,23,"")</f>
        <v>23</v>
      </c>
      <c r="C62" s="133">
        <f t="shared" si="5"/>
        <v>47026</v>
      </c>
      <c r="D62" s="134">
        <f t="shared" si="10"/>
        <v>0</v>
      </c>
      <c r="E62" s="134">
        <f t="shared" si="6"/>
        <v>0</v>
      </c>
      <c r="F62" s="134">
        <f t="shared" si="7"/>
        <v>0</v>
      </c>
      <c r="G62" s="134">
        <f t="shared" si="8"/>
        <v>0</v>
      </c>
      <c r="H62" s="134">
        <f t="shared" si="9"/>
        <v>0</v>
      </c>
    </row>
    <row r="63" spans="2:8" x14ac:dyDescent="0.3">
      <c r="B63" s="135">
        <f>IF(24&lt;=$D$8,24,"")</f>
        <v>24</v>
      </c>
      <c r="C63" s="136">
        <f t="shared" si="5"/>
        <v>47056</v>
      </c>
      <c r="D63" s="137">
        <f t="shared" si="10"/>
        <v>0</v>
      </c>
      <c r="E63" s="137">
        <f t="shared" si="6"/>
        <v>0</v>
      </c>
      <c r="F63" s="137">
        <f t="shared" si="7"/>
        <v>0</v>
      </c>
      <c r="G63" s="137">
        <f t="shared" si="8"/>
        <v>0</v>
      </c>
      <c r="H63" s="137">
        <f t="shared" si="9"/>
        <v>0</v>
      </c>
    </row>
    <row r="64" spans="2:8" x14ac:dyDescent="0.3">
      <c r="B64" s="132">
        <f>IF(25&lt;=$D$8,25,"")</f>
        <v>25</v>
      </c>
      <c r="C64" s="133">
        <f t="shared" si="5"/>
        <v>47087</v>
      </c>
      <c r="D64" s="134">
        <f t="shared" si="10"/>
        <v>0</v>
      </c>
      <c r="E64" s="134">
        <f t="shared" si="6"/>
        <v>0</v>
      </c>
      <c r="F64" s="134">
        <f t="shared" si="7"/>
        <v>0</v>
      </c>
      <c r="G64" s="134">
        <f t="shared" si="8"/>
        <v>0</v>
      </c>
      <c r="H64" s="134">
        <f t="shared" si="9"/>
        <v>0</v>
      </c>
    </row>
    <row r="65" spans="2:8" x14ac:dyDescent="0.3">
      <c r="B65" s="135">
        <f>IF(26&lt;=$D$8,26,"")</f>
        <v>26</v>
      </c>
      <c r="C65" s="136">
        <f t="shared" si="5"/>
        <v>47117</v>
      </c>
      <c r="D65" s="137">
        <f t="shared" si="10"/>
        <v>0</v>
      </c>
      <c r="E65" s="137">
        <f t="shared" si="6"/>
        <v>0</v>
      </c>
      <c r="F65" s="137">
        <f t="shared" si="7"/>
        <v>0</v>
      </c>
      <c r="G65" s="137">
        <f t="shared" si="8"/>
        <v>0</v>
      </c>
      <c r="H65" s="137">
        <f t="shared" si="9"/>
        <v>0</v>
      </c>
    </row>
    <row r="66" spans="2:8" x14ac:dyDescent="0.3">
      <c r="B66" s="132">
        <f>IF(27&lt;=$D$8,27,"")</f>
        <v>27</v>
      </c>
      <c r="C66" s="133">
        <f t="shared" si="5"/>
        <v>47148</v>
      </c>
      <c r="D66" s="134">
        <f t="shared" si="10"/>
        <v>0</v>
      </c>
      <c r="E66" s="134">
        <f t="shared" si="6"/>
        <v>0</v>
      </c>
      <c r="F66" s="134">
        <f t="shared" si="7"/>
        <v>0</v>
      </c>
      <c r="G66" s="134">
        <f t="shared" si="8"/>
        <v>0</v>
      </c>
      <c r="H66" s="134">
        <f t="shared" si="9"/>
        <v>0</v>
      </c>
    </row>
    <row r="67" spans="2:8" x14ac:dyDescent="0.3">
      <c r="B67" s="135">
        <f>IF(28&lt;=$D$8,28,"")</f>
        <v>28</v>
      </c>
      <c r="C67" s="136">
        <f t="shared" si="5"/>
        <v>47177</v>
      </c>
      <c r="D67" s="137">
        <f t="shared" si="10"/>
        <v>0</v>
      </c>
      <c r="E67" s="137">
        <f t="shared" si="6"/>
        <v>0</v>
      </c>
      <c r="F67" s="137">
        <f t="shared" si="7"/>
        <v>0</v>
      </c>
      <c r="G67" s="137">
        <f t="shared" si="8"/>
        <v>0</v>
      </c>
      <c r="H67" s="137">
        <f t="shared" si="9"/>
        <v>0</v>
      </c>
    </row>
    <row r="68" spans="2:8" x14ac:dyDescent="0.3">
      <c r="B68" s="132">
        <f>IF(29&lt;=$D$8,29,"")</f>
        <v>29</v>
      </c>
      <c r="C68" s="133">
        <f t="shared" si="5"/>
        <v>47207</v>
      </c>
      <c r="D68" s="134">
        <f t="shared" si="10"/>
        <v>0</v>
      </c>
      <c r="E68" s="134">
        <f t="shared" si="6"/>
        <v>0</v>
      </c>
      <c r="F68" s="134">
        <f t="shared" si="7"/>
        <v>0</v>
      </c>
      <c r="G68" s="134">
        <f t="shared" si="8"/>
        <v>0</v>
      </c>
      <c r="H68" s="134">
        <f t="shared" si="9"/>
        <v>0</v>
      </c>
    </row>
    <row r="69" spans="2:8" x14ac:dyDescent="0.3">
      <c r="B69" s="135">
        <f>IF(30&lt;=$D$8,30,"")</f>
        <v>30</v>
      </c>
      <c r="C69" s="136">
        <f t="shared" si="5"/>
        <v>47238</v>
      </c>
      <c r="D69" s="137">
        <f t="shared" si="10"/>
        <v>0</v>
      </c>
      <c r="E69" s="137">
        <f t="shared" si="6"/>
        <v>0</v>
      </c>
      <c r="F69" s="137">
        <f t="shared" si="7"/>
        <v>0</v>
      </c>
      <c r="G69" s="137">
        <f t="shared" si="8"/>
        <v>0</v>
      </c>
      <c r="H69" s="137">
        <f t="shared" si="9"/>
        <v>0</v>
      </c>
    </row>
    <row r="70" spans="2:8" x14ac:dyDescent="0.3">
      <c r="B70" s="132">
        <f>IF(31&lt;=$D$8,31,"")</f>
        <v>31</v>
      </c>
      <c r="C70" s="133">
        <f t="shared" si="5"/>
        <v>47268</v>
      </c>
      <c r="D70" s="134">
        <f t="shared" si="10"/>
        <v>0</v>
      </c>
      <c r="E70" s="134">
        <f t="shared" si="6"/>
        <v>0</v>
      </c>
      <c r="F70" s="134">
        <f t="shared" si="7"/>
        <v>0</v>
      </c>
      <c r="G70" s="134">
        <f t="shared" si="8"/>
        <v>0</v>
      </c>
      <c r="H70" s="134">
        <f t="shared" si="9"/>
        <v>0</v>
      </c>
    </row>
    <row r="71" spans="2:8" x14ac:dyDescent="0.3">
      <c r="B71" s="135">
        <f>IF(32&lt;=$D$8,32,"")</f>
        <v>32</v>
      </c>
      <c r="C71" s="136">
        <f t="shared" si="5"/>
        <v>47299</v>
      </c>
      <c r="D71" s="137">
        <f t="shared" si="10"/>
        <v>0</v>
      </c>
      <c r="E71" s="137">
        <f t="shared" si="6"/>
        <v>0</v>
      </c>
      <c r="F71" s="137">
        <f t="shared" si="7"/>
        <v>0</v>
      </c>
      <c r="G71" s="137">
        <f t="shared" si="8"/>
        <v>0</v>
      </c>
      <c r="H71" s="137">
        <f t="shared" si="9"/>
        <v>0</v>
      </c>
    </row>
    <row r="72" spans="2:8" x14ac:dyDescent="0.3">
      <c r="B72" s="132">
        <f>IF(33&lt;=$D$8,33,"")</f>
        <v>33</v>
      </c>
      <c r="C72" s="133">
        <f t="shared" si="5"/>
        <v>47329</v>
      </c>
      <c r="D72" s="134">
        <f t="shared" si="10"/>
        <v>0</v>
      </c>
      <c r="E72" s="134">
        <f t="shared" si="6"/>
        <v>0</v>
      </c>
      <c r="F72" s="134">
        <f t="shared" si="7"/>
        <v>0</v>
      </c>
      <c r="G72" s="134">
        <f t="shared" si="8"/>
        <v>0</v>
      </c>
      <c r="H72" s="134">
        <f t="shared" si="9"/>
        <v>0</v>
      </c>
    </row>
    <row r="73" spans="2:8" x14ac:dyDescent="0.3">
      <c r="B73" s="135">
        <f>IF(34&lt;=$D$8,34,"")</f>
        <v>34</v>
      </c>
      <c r="C73" s="136">
        <f t="shared" si="5"/>
        <v>47360</v>
      </c>
      <c r="D73" s="137">
        <f t="shared" si="10"/>
        <v>0</v>
      </c>
      <c r="E73" s="137">
        <f t="shared" si="6"/>
        <v>0</v>
      </c>
      <c r="F73" s="137">
        <f t="shared" si="7"/>
        <v>0</v>
      </c>
      <c r="G73" s="137">
        <f t="shared" si="8"/>
        <v>0</v>
      </c>
      <c r="H73" s="137">
        <f t="shared" si="9"/>
        <v>0</v>
      </c>
    </row>
    <row r="74" spans="2:8" x14ac:dyDescent="0.3">
      <c r="B74" s="132">
        <f>IF(35&lt;=$D$8,35,"")</f>
        <v>35</v>
      </c>
      <c r="C74" s="133">
        <f t="shared" si="5"/>
        <v>47391</v>
      </c>
      <c r="D74" s="134">
        <f t="shared" si="10"/>
        <v>0</v>
      </c>
      <c r="E74" s="134">
        <f t="shared" si="6"/>
        <v>0</v>
      </c>
      <c r="F74" s="134">
        <f t="shared" si="7"/>
        <v>0</v>
      </c>
      <c r="G74" s="134">
        <f t="shared" si="8"/>
        <v>0</v>
      </c>
      <c r="H74" s="134">
        <f t="shared" si="9"/>
        <v>0</v>
      </c>
    </row>
    <row r="75" spans="2:8" x14ac:dyDescent="0.3">
      <c r="B75" s="135">
        <f>IF(36&lt;=$D$8,36,"")</f>
        <v>36</v>
      </c>
      <c r="C75" s="136">
        <f t="shared" si="5"/>
        <v>47421</v>
      </c>
      <c r="D75" s="137">
        <f t="shared" si="10"/>
        <v>0</v>
      </c>
      <c r="E75" s="137">
        <f t="shared" si="6"/>
        <v>0</v>
      </c>
      <c r="F75" s="137">
        <f t="shared" si="7"/>
        <v>0</v>
      </c>
      <c r="G75" s="137">
        <f t="shared" si="8"/>
        <v>0</v>
      </c>
      <c r="H75" s="137">
        <f t="shared" si="9"/>
        <v>0</v>
      </c>
    </row>
    <row r="76" spans="2:8" x14ac:dyDescent="0.3">
      <c r="B76" s="132">
        <f>IF(37&lt;=$D$8,37,"")</f>
        <v>37</v>
      </c>
      <c r="C76" s="133">
        <f t="shared" si="5"/>
        <v>47452</v>
      </c>
      <c r="D76" s="134">
        <f t="shared" si="10"/>
        <v>0</v>
      </c>
      <c r="E76" s="134">
        <f t="shared" si="6"/>
        <v>0</v>
      </c>
      <c r="F76" s="134">
        <f t="shared" si="7"/>
        <v>0</v>
      </c>
      <c r="G76" s="134">
        <f t="shared" si="8"/>
        <v>0</v>
      </c>
      <c r="H76" s="134">
        <f t="shared" si="9"/>
        <v>0</v>
      </c>
    </row>
    <row r="77" spans="2:8" x14ac:dyDescent="0.3">
      <c r="B77" s="135">
        <f>IF(38&lt;=$D$8,38,"")</f>
        <v>38</v>
      </c>
      <c r="C77" s="136">
        <f t="shared" si="5"/>
        <v>47482</v>
      </c>
      <c r="D77" s="137">
        <f t="shared" si="10"/>
        <v>0</v>
      </c>
      <c r="E77" s="137">
        <f t="shared" si="6"/>
        <v>0</v>
      </c>
      <c r="F77" s="137">
        <f t="shared" si="7"/>
        <v>0</v>
      </c>
      <c r="G77" s="137">
        <f t="shared" si="8"/>
        <v>0</v>
      </c>
      <c r="H77" s="137">
        <f t="shared" si="9"/>
        <v>0</v>
      </c>
    </row>
    <row r="78" spans="2:8" x14ac:dyDescent="0.3">
      <c r="B78" s="132">
        <f>IF(39&lt;=$D$8,39,"")</f>
        <v>39</v>
      </c>
      <c r="C78" s="133">
        <f t="shared" si="5"/>
        <v>47513</v>
      </c>
      <c r="D78" s="134">
        <f t="shared" si="10"/>
        <v>0</v>
      </c>
      <c r="E78" s="134">
        <f t="shared" si="6"/>
        <v>0</v>
      </c>
      <c r="F78" s="134">
        <f t="shared" si="7"/>
        <v>0</v>
      </c>
      <c r="G78" s="134">
        <f t="shared" si="8"/>
        <v>0</v>
      </c>
      <c r="H78" s="134">
        <f t="shared" si="9"/>
        <v>0</v>
      </c>
    </row>
    <row r="79" spans="2:8" x14ac:dyDescent="0.3">
      <c r="B79" s="135">
        <f>IF(40&lt;=$D$8,40,"")</f>
        <v>40</v>
      </c>
      <c r="C79" s="136">
        <f t="shared" si="5"/>
        <v>47542</v>
      </c>
      <c r="D79" s="137">
        <f t="shared" si="10"/>
        <v>0</v>
      </c>
      <c r="E79" s="137">
        <f t="shared" si="6"/>
        <v>0</v>
      </c>
      <c r="F79" s="137">
        <f t="shared" si="7"/>
        <v>0</v>
      </c>
      <c r="G79" s="137">
        <f t="shared" si="8"/>
        <v>0</v>
      </c>
      <c r="H79" s="137">
        <f t="shared" si="9"/>
        <v>0</v>
      </c>
    </row>
    <row r="80" spans="2:8" x14ac:dyDescent="0.3">
      <c r="B80" s="132">
        <f>IF(41&lt;=$D$8,41,"")</f>
        <v>41</v>
      </c>
      <c r="C80" s="133">
        <f t="shared" si="5"/>
        <v>47572</v>
      </c>
      <c r="D80" s="134">
        <f t="shared" si="10"/>
        <v>0</v>
      </c>
      <c r="E80" s="134">
        <f t="shared" si="6"/>
        <v>0</v>
      </c>
      <c r="F80" s="134">
        <f t="shared" si="7"/>
        <v>0</v>
      </c>
      <c r="G80" s="134">
        <f t="shared" si="8"/>
        <v>0</v>
      </c>
      <c r="H80" s="134">
        <f t="shared" si="9"/>
        <v>0</v>
      </c>
    </row>
    <row r="81" spans="2:8" x14ac:dyDescent="0.3">
      <c r="B81" s="135">
        <f>IF(42&lt;=$D$8,42,"")</f>
        <v>42</v>
      </c>
      <c r="C81" s="136">
        <f t="shared" si="5"/>
        <v>47603</v>
      </c>
      <c r="D81" s="137">
        <f t="shared" si="10"/>
        <v>0</v>
      </c>
      <c r="E81" s="137">
        <f t="shared" si="6"/>
        <v>0</v>
      </c>
      <c r="F81" s="137">
        <f t="shared" si="7"/>
        <v>0</v>
      </c>
      <c r="G81" s="137">
        <f t="shared" si="8"/>
        <v>0</v>
      </c>
      <c r="H81" s="137">
        <f t="shared" si="9"/>
        <v>0</v>
      </c>
    </row>
    <row r="82" spans="2:8" x14ac:dyDescent="0.3">
      <c r="B82" s="132">
        <f>IF(43&lt;=$D$8,43,"")</f>
        <v>43</v>
      </c>
      <c r="C82" s="133">
        <f t="shared" si="5"/>
        <v>47633</v>
      </c>
      <c r="D82" s="134">
        <f t="shared" si="10"/>
        <v>0</v>
      </c>
      <c r="E82" s="134">
        <f t="shared" si="6"/>
        <v>0</v>
      </c>
      <c r="F82" s="134">
        <f t="shared" si="7"/>
        <v>0</v>
      </c>
      <c r="G82" s="134">
        <f t="shared" si="8"/>
        <v>0</v>
      </c>
      <c r="H82" s="134">
        <f t="shared" si="9"/>
        <v>0</v>
      </c>
    </row>
    <row r="83" spans="2:8" x14ac:dyDescent="0.3">
      <c r="B83" s="135">
        <f>IF(44&lt;=$D$8,44,"")</f>
        <v>44</v>
      </c>
      <c r="C83" s="136">
        <f t="shared" si="5"/>
        <v>47664</v>
      </c>
      <c r="D83" s="137">
        <f t="shared" si="10"/>
        <v>0</v>
      </c>
      <c r="E83" s="137">
        <f t="shared" si="6"/>
        <v>0</v>
      </c>
      <c r="F83" s="137">
        <f t="shared" si="7"/>
        <v>0</v>
      </c>
      <c r="G83" s="137">
        <f t="shared" si="8"/>
        <v>0</v>
      </c>
      <c r="H83" s="137">
        <f t="shared" si="9"/>
        <v>0</v>
      </c>
    </row>
    <row r="84" spans="2:8" x14ac:dyDescent="0.3">
      <c r="B84" s="132">
        <f>IF(45&lt;=$D$8,45,"")</f>
        <v>45</v>
      </c>
      <c r="C84" s="133">
        <f t="shared" si="5"/>
        <v>47694</v>
      </c>
      <c r="D84" s="134">
        <f t="shared" si="10"/>
        <v>0</v>
      </c>
      <c r="E84" s="134">
        <f t="shared" si="6"/>
        <v>0</v>
      </c>
      <c r="F84" s="134">
        <f t="shared" si="7"/>
        <v>0</v>
      </c>
      <c r="G84" s="134">
        <f t="shared" si="8"/>
        <v>0</v>
      </c>
      <c r="H84" s="134">
        <f t="shared" si="9"/>
        <v>0</v>
      </c>
    </row>
    <row r="85" spans="2:8" x14ac:dyDescent="0.3">
      <c r="B85" s="135">
        <f>IF(46&lt;=$D$8,46,"")</f>
        <v>46</v>
      </c>
      <c r="C85" s="136">
        <f t="shared" si="5"/>
        <v>47725</v>
      </c>
      <c r="D85" s="137">
        <f t="shared" si="10"/>
        <v>0</v>
      </c>
      <c r="E85" s="137">
        <f t="shared" si="6"/>
        <v>0</v>
      </c>
      <c r="F85" s="137">
        <f t="shared" si="7"/>
        <v>0</v>
      </c>
      <c r="G85" s="137">
        <f t="shared" si="8"/>
        <v>0</v>
      </c>
      <c r="H85" s="137">
        <f t="shared" si="9"/>
        <v>0</v>
      </c>
    </row>
    <row r="86" spans="2:8" x14ac:dyDescent="0.3">
      <c r="B86" s="132">
        <f>IF(47&lt;=$D$8,47,"")</f>
        <v>47</v>
      </c>
      <c r="C86" s="133">
        <f t="shared" si="5"/>
        <v>47756</v>
      </c>
      <c r="D86" s="134">
        <f t="shared" si="10"/>
        <v>0</v>
      </c>
      <c r="E86" s="134">
        <f t="shared" si="6"/>
        <v>0</v>
      </c>
      <c r="F86" s="134">
        <f t="shared" si="7"/>
        <v>0</v>
      </c>
      <c r="G86" s="134">
        <f t="shared" si="8"/>
        <v>0</v>
      </c>
      <c r="H86" s="134">
        <f t="shared" si="9"/>
        <v>0</v>
      </c>
    </row>
    <row r="87" spans="2:8" x14ac:dyDescent="0.3">
      <c r="B87" s="135">
        <f>IF(48&lt;=$D$8,48,"")</f>
        <v>48</v>
      </c>
      <c r="C87" s="136">
        <f t="shared" si="5"/>
        <v>47786</v>
      </c>
      <c r="D87" s="137">
        <f t="shared" si="10"/>
        <v>0</v>
      </c>
      <c r="E87" s="137">
        <f t="shared" si="6"/>
        <v>0</v>
      </c>
      <c r="F87" s="137">
        <f t="shared" si="7"/>
        <v>0</v>
      </c>
      <c r="G87" s="137">
        <f t="shared" si="8"/>
        <v>0</v>
      </c>
      <c r="H87" s="137">
        <f t="shared" si="9"/>
        <v>0</v>
      </c>
    </row>
    <row r="88" spans="2:8" x14ac:dyDescent="0.3">
      <c r="B88" s="132">
        <f>IF(49&lt;=$D$8,49,"")</f>
        <v>49</v>
      </c>
      <c r="C88" s="133">
        <f t="shared" si="5"/>
        <v>47817</v>
      </c>
      <c r="D88" s="134">
        <f t="shared" si="10"/>
        <v>0</v>
      </c>
      <c r="E88" s="134">
        <f t="shared" si="6"/>
        <v>0</v>
      </c>
      <c r="F88" s="134">
        <f t="shared" si="7"/>
        <v>0</v>
      </c>
      <c r="G88" s="134">
        <f t="shared" si="8"/>
        <v>0</v>
      </c>
      <c r="H88" s="134">
        <f t="shared" si="9"/>
        <v>0</v>
      </c>
    </row>
    <row r="89" spans="2:8" x14ac:dyDescent="0.3">
      <c r="B89" s="135">
        <f>IF(50&lt;=$D$8,50,"")</f>
        <v>50</v>
      </c>
      <c r="C89" s="136">
        <f t="shared" si="5"/>
        <v>47847</v>
      </c>
      <c r="D89" s="137">
        <f t="shared" si="10"/>
        <v>0</v>
      </c>
      <c r="E89" s="137">
        <f t="shared" si="6"/>
        <v>0</v>
      </c>
      <c r="F89" s="137">
        <f t="shared" si="7"/>
        <v>0</v>
      </c>
      <c r="G89" s="137">
        <f t="shared" si="8"/>
        <v>0</v>
      </c>
      <c r="H89" s="137">
        <f t="shared" si="9"/>
        <v>0</v>
      </c>
    </row>
    <row r="90" spans="2:8" x14ac:dyDescent="0.3">
      <c r="B90" s="132">
        <f>IF(51&lt;=$D$8,51,"")</f>
        <v>51</v>
      </c>
      <c r="C90" s="133">
        <f t="shared" si="5"/>
        <v>47878</v>
      </c>
      <c r="D90" s="134">
        <f t="shared" si="10"/>
        <v>0</v>
      </c>
      <c r="E90" s="134">
        <f t="shared" si="6"/>
        <v>0</v>
      </c>
      <c r="F90" s="134">
        <f t="shared" si="7"/>
        <v>0</v>
      </c>
      <c r="G90" s="134">
        <f t="shared" si="8"/>
        <v>0</v>
      </c>
      <c r="H90" s="134">
        <f t="shared" si="9"/>
        <v>0</v>
      </c>
    </row>
    <row r="91" spans="2:8" x14ac:dyDescent="0.3">
      <c r="B91" s="135">
        <f>IF(52&lt;=$D$8,52,"")</f>
        <v>52</v>
      </c>
      <c r="C91" s="136">
        <f t="shared" si="5"/>
        <v>47907</v>
      </c>
      <c r="D91" s="137">
        <f t="shared" si="10"/>
        <v>0</v>
      </c>
      <c r="E91" s="137">
        <f t="shared" si="6"/>
        <v>0</v>
      </c>
      <c r="F91" s="137">
        <f t="shared" si="7"/>
        <v>0</v>
      </c>
      <c r="G91" s="137">
        <f t="shared" si="8"/>
        <v>0</v>
      </c>
      <c r="H91" s="137">
        <f t="shared" si="9"/>
        <v>0</v>
      </c>
    </row>
    <row r="92" spans="2:8" x14ac:dyDescent="0.3">
      <c r="B92" s="132">
        <f>IF(53&lt;=$D$8,53,"")</f>
        <v>53</v>
      </c>
      <c r="C92" s="133">
        <f t="shared" si="5"/>
        <v>47937</v>
      </c>
      <c r="D92" s="134">
        <f t="shared" si="10"/>
        <v>0</v>
      </c>
      <c r="E92" s="134">
        <f t="shared" si="6"/>
        <v>0</v>
      </c>
      <c r="F92" s="134">
        <f t="shared" si="7"/>
        <v>0</v>
      </c>
      <c r="G92" s="134">
        <f t="shared" si="8"/>
        <v>0</v>
      </c>
      <c r="H92" s="134">
        <f t="shared" si="9"/>
        <v>0</v>
      </c>
    </row>
    <row r="93" spans="2:8" x14ac:dyDescent="0.3">
      <c r="B93" s="135">
        <f>IF(54&lt;=$D$8,54,"")</f>
        <v>54</v>
      </c>
      <c r="C93" s="136">
        <f t="shared" si="5"/>
        <v>47968</v>
      </c>
      <c r="D93" s="137">
        <f t="shared" si="10"/>
        <v>0</v>
      </c>
      <c r="E93" s="137">
        <f t="shared" si="6"/>
        <v>0</v>
      </c>
      <c r="F93" s="137">
        <f t="shared" si="7"/>
        <v>0</v>
      </c>
      <c r="G93" s="137">
        <f t="shared" si="8"/>
        <v>0</v>
      </c>
      <c r="H93" s="137">
        <f t="shared" si="9"/>
        <v>0</v>
      </c>
    </row>
    <row r="94" spans="2:8" x14ac:dyDescent="0.3">
      <c r="B94" s="132">
        <f>IF(55&lt;=$D$8,55,"")</f>
        <v>55</v>
      </c>
      <c r="C94" s="133">
        <f t="shared" si="5"/>
        <v>47998</v>
      </c>
      <c r="D94" s="134">
        <f t="shared" si="10"/>
        <v>0</v>
      </c>
      <c r="E94" s="134">
        <f t="shared" si="6"/>
        <v>0</v>
      </c>
      <c r="F94" s="134">
        <f t="shared" si="7"/>
        <v>0</v>
      </c>
      <c r="G94" s="134">
        <f t="shared" si="8"/>
        <v>0</v>
      </c>
      <c r="H94" s="134">
        <f t="shared" si="9"/>
        <v>0</v>
      </c>
    </row>
    <row r="95" spans="2:8" x14ac:dyDescent="0.3">
      <c r="B95" s="135">
        <f>IF(56&lt;=$D$8,56,"")</f>
        <v>56</v>
      </c>
      <c r="C95" s="136">
        <f t="shared" si="5"/>
        <v>48029</v>
      </c>
      <c r="D95" s="137">
        <f t="shared" si="10"/>
        <v>0</v>
      </c>
      <c r="E95" s="137">
        <f t="shared" si="6"/>
        <v>0</v>
      </c>
      <c r="F95" s="137">
        <f t="shared" si="7"/>
        <v>0</v>
      </c>
      <c r="G95" s="137">
        <f t="shared" si="8"/>
        <v>0</v>
      </c>
      <c r="H95" s="137">
        <f t="shared" si="9"/>
        <v>0</v>
      </c>
    </row>
    <row r="96" spans="2:8" x14ac:dyDescent="0.3">
      <c r="B96" s="132">
        <f>IF(57&lt;=$D$8,57,"")</f>
        <v>57</v>
      </c>
      <c r="C96" s="133">
        <f t="shared" si="5"/>
        <v>48059</v>
      </c>
      <c r="D96" s="134">
        <f t="shared" si="10"/>
        <v>0</v>
      </c>
      <c r="E96" s="134">
        <f t="shared" si="6"/>
        <v>0</v>
      </c>
      <c r="F96" s="134">
        <f t="shared" si="7"/>
        <v>0</v>
      </c>
      <c r="G96" s="134">
        <f t="shared" si="8"/>
        <v>0</v>
      </c>
      <c r="H96" s="134">
        <f t="shared" si="9"/>
        <v>0</v>
      </c>
    </row>
    <row r="97" spans="2:8" x14ac:dyDescent="0.3">
      <c r="B97" s="135">
        <f>IF(58&lt;=$D$8,58,"")</f>
        <v>58</v>
      </c>
      <c r="C97" s="136">
        <f t="shared" si="5"/>
        <v>48090</v>
      </c>
      <c r="D97" s="137">
        <f t="shared" si="10"/>
        <v>0</v>
      </c>
      <c r="E97" s="137">
        <f t="shared" si="6"/>
        <v>0</v>
      </c>
      <c r="F97" s="137">
        <f t="shared" si="7"/>
        <v>0</v>
      </c>
      <c r="G97" s="137">
        <f t="shared" si="8"/>
        <v>0</v>
      </c>
      <c r="H97" s="137">
        <f t="shared" si="9"/>
        <v>0</v>
      </c>
    </row>
    <row r="98" spans="2:8" x14ac:dyDescent="0.3">
      <c r="B98" s="132">
        <f>IF(59&lt;=$D$8,59,"")</f>
        <v>59</v>
      </c>
      <c r="C98" s="133">
        <f t="shared" si="5"/>
        <v>48121</v>
      </c>
      <c r="D98" s="134">
        <f t="shared" si="10"/>
        <v>0</v>
      </c>
      <c r="E98" s="134">
        <f t="shared" si="6"/>
        <v>0</v>
      </c>
      <c r="F98" s="134">
        <f t="shared" si="7"/>
        <v>0</v>
      </c>
      <c r="G98" s="134">
        <f t="shared" si="8"/>
        <v>0</v>
      </c>
      <c r="H98" s="134">
        <f t="shared" si="9"/>
        <v>0</v>
      </c>
    </row>
    <row r="99" spans="2:8" x14ac:dyDescent="0.3">
      <c r="B99" s="135">
        <f>IF(60&lt;=$D$8,60,"")</f>
        <v>60</v>
      </c>
      <c r="C99" s="136">
        <f t="shared" si="5"/>
        <v>48151</v>
      </c>
      <c r="D99" s="137">
        <f t="shared" si="10"/>
        <v>0</v>
      </c>
      <c r="E99" s="137">
        <f t="shared" si="6"/>
        <v>0</v>
      </c>
      <c r="F99" s="137">
        <f t="shared" si="7"/>
        <v>0</v>
      </c>
      <c r="G99" s="137">
        <f t="shared" si="8"/>
        <v>0</v>
      </c>
      <c r="H99" s="137">
        <f t="shared" si="9"/>
        <v>0</v>
      </c>
    </row>
    <row r="100" spans="2:8" x14ac:dyDescent="0.3">
      <c r="B100" s="132">
        <f>IF(61&lt;=$D$8,61,"")</f>
        <v>61</v>
      </c>
      <c r="C100" s="133">
        <f t="shared" si="5"/>
        <v>48182</v>
      </c>
      <c r="D100" s="134">
        <f t="shared" si="10"/>
        <v>0</v>
      </c>
      <c r="E100" s="134">
        <f t="shared" si="6"/>
        <v>0</v>
      </c>
      <c r="F100" s="134">
        <f t="shared" si="7"/>
        <v>0</v>
      </c>
      <c r="G100" s="134">
        <f t="shared" si="8"/>
        <v>0</v>
      </c>
      <c r="H100" s="134">
        <f t="shared" si="9"/>
        <v>0</v>
      </c>
    </row>
    <row r="101" spans="2:8" x14ac:dyDescent="0.3">
      <c r="B101" s="135">
        <f>IF(62&lt;=$D$8,62,"")</f>
        <v>62</v>
      </c>
      <c r="C101" s="136">
        <f t="shared" si="5"/>
        <v>48212</v>
      </c>
      <c r="D101" s="137">
        <f t="shared" si="10"/>
        <v>0</v>
      </c>
      <c r="E101" s="137">
        <f t="shared" si="6"/>
        <v>0</v>
      </c>
      <c r="F101" s="137">
        <f t="shared" si="7"/>
        <v>0</v>
      </c>
      <c r="G101" s="137">
        <f t="shared" si="8"/>
        <v>0</v>
      </c>
      <c r="H101" s="137">
        <f t="shared" si="9"/>
        <v>0</v>
      </c>
    </row>
    <row r="102" spans="2:8" x14ac:dyDescent="0.3">
      <c r="B102" s="132">
        <f>IF(63&lt;=$D$8,63,"")</f>
        <v>63</v>
      </c>
      <c r="C102" s="133">
        <f t="shared" si="5"/>
        <v>48243</v>
      </c>
      <c r="D102" s="134">
        <f t="shared" si="10"/>
        <v>0</v>
      </c>
      <c r="E102" s="134">
        <f t="shared" si="6"/>
        <v>0</v>
      </c>
      <c r="F102" s="134">
        <f t="shared" si="7"/>
        <v>0</v>
      </c>
      <c r="G102" s="134">
        <f t="shared" si="8"/>
        <v>0</v>
      </c>
      <c r="H102" s="134">
        <f t="shared" si="9"/>
        <v>0</v>
      </c>
    </row>
    <row r="103" spans="2:8" x14ac:dyDescent="0.3">
      <c r="B103" s="135">
        <f>IF(64&lt;=$D$8,64,"")</f>
        <v>64</v>
      </c>
      <c r="C103" s="136">
        <f t="shared" si="5"/>
        <v>48273</v>
      </c>
      <c r="D103" s="137">
        <f t="shared" si="10"/>
        <v>0</v>
      </c>
      <c r="E103" s="137">
        <f t="shared" si="6"/>
        <v>0</v>
      </c>
      <c r="F103" s="137">
        <f t="shared" si="7"/>
        <v>0</v>
      </c>
      <c r="G103" s="137">
        <f t="shared" si="8"/>
        <v>0</v>
      </c>
      <c r="H103" s="137">
        <f t="shared" si="9"/>
        <v>0</v>
      </c>
    </row>
    <row r="104" spans="2:8" x14ac:dyDescent="0.3">
      <c r="B104" s="132">
        <f>IF(65&lt;=$D$8,65,"")</f>
        <v>65</v>
      </c>
      <c r="C104" s="133">
        <f t="shared" ref="C104:C167" si="11">IF(B104="","",EDATE($D$6,B104))</f>
        <v>48303</v>
      </c>
      <c r="D104" s="134">
        <f t="shared" si="10"/>
        <v>0</v>
      </c>
      <c r="E104" s="134">
        <f t="shared" ref="E104:E167" si="12">IF(B104="","",D104*$D$7/12)</f>
        <v>0</v>
      </c>
      <c r="F104" s="134">
        <f t="shared" ref="F104:F167" si="13">IF(B104="","",IF(B104&lt;=$D$9,0,MIN(D104,IFERROR($D$16/$D$15,0))))</f>
        <v>0</v>
      </c>
      <c r="G104" s="134">
        <f t="shared" ref="G104:G167" si="14">IF(B104="","",E104+F104)</f>
        <v>0</v>
      </c>
      <c r="H104" s="134">
        <f t="shared" ref="H104:H167" si="15">IF(B104="","",D104-F104)</f>
        <v>0</v>
      </c>
    </row>
    <row r="105" spans="2:8" x14ac:dyDescent="0.3">
      <c r="B105" s="135">
        <f>IF(66&lt;=$D$8,66,"")</f>
        <v>66</v>
      </c>
      <c r="C105" s="136">
        <f t="shared" si="11"/>
        <v>48334</v>
      </c>
      <c r="D105" s="137">
        <f t="shared" ref="D105:D168" si="16">IF(B105="","",H104)</f>
        <v>0</v>
      </c>
      <c r="E105" s="137">
        <f t="shared" si="12"/>
        <v>0</v>
      </c>
      <c r="F105" s="137">
        <f t="shared" si="13"/>
        <v>0</v>
      </c>
      <c r="G105" s="137">
        <f t="shared" si="14"/>
        <v>0</v>
      </c>
      <c r="H105" s="137">
        <f t="shared" si="15"/>
        <v>0</v>
      </c>
    </row>
    <row r="106" spans="2:8" x14ac:dyDescent="0.3">
      <c r="B106" s="132">
        <f>IF(67&lt;=$D$8,67,"")</f>
        <v>67</v>
      </c>
      <c r="C106" s="133">
        <f t="shared" si="11"/>
        <v>48364</v>
      </c>
      <c r="D106" s="134">
        <f t="shared" si="16"/>
        <v>0</v>
      </c>
      <c r="E106" s="134">
        <f t="shared" si="12"/>
        <v>0</v>
      </c>
      <c r="F106" s="134">
        <f t="shared" si="13"/>
        <v>0</v>
      </c>
      <c r="G106" s="134">
        <f t="shared" si="14"/>
        <v>0</v>
      </c>
      <c r="H106" s="134">
        <f t="shared" si="15"/>
        <v>0</v>
      </c>
    </row>
    <row r="107" spans="2:8" x14ac:dyDescent="0.3">
      <c r="B107" s="135">
        <f>IF(68&lt;=$D$8,68,"")</f>
        <v>68</v>
      </c>
      <c r="C107" s="136">
        <f t="shared" si="11"/>
        <v>48395</v>
      </c>
      <c r="D107" s="137">
        <f t="shared" si="16"/>
        <v>0</v>
      </c>
      <c r="E107" s="137">
        <f t="shared" si="12"/>
        <v>0</v>
      </c>
      <c r="F107" s="137">
        <f t="shared" si="13"/>
        <v>0</v>
      </c>
      <c r="G107" s="137">
        <f t="shared" si="14"/>
        <v>0</v>
      </c>
      <c r="H107" s="137">
        <f t="shared" si="15"/>
        <v>0</v>
      </c>
    </row>
    <row r="108" spans="2:8" x14ac:dyDescent="0.3">
      <c r="B108" s="132">
        <f>IF(69&lt;=$D$8,69,"")</f>
        <v>69</v>
      </c>
      <c r="C108" s="133">
        <f t="shared" si="11"/>
        <v>48425</v>
      </c>
      <c r="D108" s="134">
        <f t="shared" si="16"/>
        <v>0</v>
      </c>
      <c r="E108" s="134">
        <f t="shared" si="12"/>
        <v>0</v>
      </c>
      <c r="F108" s="134">
        <f t="shared" si="13"/>
        <v>0</v>
      </c>
      <c r="G108" s="134">
        <f t="shared" si="14"/>
        <v>0</v>
      </c>
      <c r="H108" s="134">
        <f t="shared" si="15"/>
        <v>0</v>
      </c>
    </row>
    <row r="109" spans="2:8" x14ac:dyDescent="0.3">
      <c r="B109" s="135">
        <f>IF(70&lt;=$D$8,70,"")</f>
        <v>70</v>
      </c>
      <c r="C109" s="136">
        <f t="shared" si="11"/>
        <v>48456</v>
      </c>
      <c r="D109" s="137">
        <f t="shared" si="16"/>
        <v>0</v>
      </c>
      <c r="E109" s="137">
        <f t="shared" si="12"/>
        <v>0</v>
      </c>
      <c r="F109" s="137">
        <f t="shared" si="13"/>
        <v>0</v>
      </c>
      <c r="G109" s="137">
        <f t="shared" si="14"/>
        <v>0</v>
      </c>
      <c r="H109" s="137">
        <f t="shared" si="15"/>
        <v>0</v>
      </c>
    </row>
    <row r="110" spans="2:8" x14ac:dyDescent="0.3">
      <c r="B110" s="132">
        <f>IF(71&lt;=$D$8,71,"")</f>
        <v>71</v>
      </c>
      <c r="C110" s="133">
        <f t="shared" si="11"/>
        <v>48487</v>
      </c>
      <c r="D110" s="134">
        <f t="shared" si="16"/>
        <v>0</v>
      </c>
      <c r="E110" s="134">
        <f t="shared" si="12"/>
        <v>0</v>
      </c>
      <c r="F110" s="134">
        <f t="shared" si="13"/>
        <v>0</v>
      </c>
      <c r="G110" s="134">
        <f t="shared" si="14"/>
        <v>0</v>
      </c>
      <c r="H110" s="134">
        <f t="shared" si="15"/>
        <v>0</v>
      </c>
    </row>
    <row r="111" spans="2:8" x14ac:dyDescent="0.3">
      <c r="B111" s="135">
        <f>IF(72&lt;=$D$8,72,"")</f>
        <v>72</v>
      </c>
      <c r="C111" s="136">
        <f t="shared" si="11"/>
        <v>48517</v>
      </c>
      <c r="D111" s="137">
        <f t="shared" si="16"/>
        <v>0</v>
      </c>
      <c r="E111" s="137">
        <f t="shared" si="12"/>
        <v>0</v>
      </c>
      <c r="F111" s="137">
        <f t="shared" si="13"/>
        <v>0</v>
      </c>
      <c r="G111" s="137">
        <f t="shared" si="14"/>
        <v>0</v>
      </c>
      <c r="H111" s="137">
        <f t="shared" si="15"/>
        <v>0</v>
      </c>
    </row>
    <row r="112" spans="2:8" x14ac:dyDescent="0.3">
      <c r="B112" s="132">
        <f>IF(73&lt;=$D$8,73,"")</f>
        <v>73</v>
      </c>
      <c r="C112" s="133">
        <f t="shared" si="11"/>
        <v>48548</v>
      </c>
      <c r="D112" s="134">
        <f t="shared" si="16"/>
        <v>0</v>
      </c>
      <c r="E112" s="134">
        <f t="shared" si="12"/>
        <v>0</v>
      </c>
      <c r="F112" s="134">
        <f t="shared" si="13"/>
        <v>0</v>
      </c>
      <c r="G112" s="134">
        <f t="shared" si="14"/>
        <v>0</v>
      </c>
      <c r="H112" s="134">
        <f t="shared" si="15"/>
        <v>0</v>
      </c>
    </row>
    <row r="113" spans="2:8" x14ac:dyDescent="0.3">
      <c r="B113" s="135">
        <f>IF(74&lt;=$D$8,74,"")</f>
        <v>74</v>
      </c>
      <c r="C113" s="136">
        <f t="shared" si="11"/>
        <v>48578</v>
      </c>
      <c r="D113" s="137">
        <f t="shared" si="16"/>
        <v>0</v>
      </c>
      <c r="E113" s="137">
        <f t="shared" si="12"/>
        <v>0</v>
      </c>
      <c r="F113" s="137">
        <f t="shared" si="13"/>
        <v>0</v>
      </c>
      <c r="G113" s="137">
        <f t="shared" si="14"/>
        <v>0</v>
      </c>
      <c r="H113" s="137">
        <f t="shared" si="15"/>
        <v>0</v>
      </c>
    </row>
    <row r="114" spans="2:8" x14ac:dyDescent="0.3">
      <c r="B114" s="132">
        <f>IF(75&lt;=$D$8,75,"")</f>
        <v>75</v>
      </c>
      <c r="C114" s="133">
        <f t="shared" si="11"/>
        <v>48609</v>
      </c>
      <c r="D114" s="134">
        <f t="shared" si="16"/>
        <v>0</v>
      </c>
      <c r="E114" s="134">
        <f t="shared" si="12"/>
        <v>0</v>
      </c>
      <c r="F114" s="134">
        <f t="shared" si="13"/>
        <v>0</v>
      </c>
      <c r="G114" s="134">
        <f t="shared" si="14"/>
        <v>0</v>
      </c>
      <c r="H114" s="134">
        <f t="shared" si="15"/>
        <v>0</v>
      </c>
    </row>
    <row r="115" spans="2:8" x14ac:dyDescent="0.3">
      <c r="B115" s="135">
        <f>IF(76&lt;=$D$8,76,"")</f>
        <v>76</v>
      </c>
      <c r="C115" s="136">
        <f t="shared" si="11"/>
        <v>48638</v>
      </c>
      <c r="D115" s="137">
        <f t="shared" si="16"/>
        <v>0</v>
      </c>
      <c r="E115" s="137">
        <f t="shared" si="12"/>
        <v>0</v>
      </c>
      <c r="F115" s="137">
        <f t="shared" si="13"/>
        <v>0</v>
      </c>
      <c r="G115" s="137">
        <f t="shared" si="14"/>
        <v>0</v>
      </c>
      <c r="H115" s="137">
        <f t="shared" si="15"/>
        <v>0</v>
      </c>
    </row>
    <row r="116" spans="2:8" x14ac:dyDescent="0.3">
      <c r="B116" s="132">
        <f>IF(77&lt;=$D$8,77,"")</f>
        <v>77</v>
      </c>
      <c r="C116" s="133">
        <f t="shared" si="11"/>
        <v>48668</v>
      </c>
      <c r="D116" s="134">
        <f t="shared" si="16"/>
        <v>0</v>
      </c>
      <c r="E116" s="134">
        <f t="shared" si="12"/>
        <v>0</v>
      </c>
      <c r="F116" s="134">
        <f t="shared" si="13"/>
        <v>0</v>
      </c>
      <c r="G116" s="134">
        <f t="shared" si="14"/>
        <v>0</v>
      </c>
      <c r="H116" s="134">
        <f t="shared" si="15"/>
        <v>0</v>
      </c>
    </row>
    <row r="117" spans="2:8" x14ac:dyDescent="0.3">
      <c r="B117" s="135">
        <f>IF(78&lt;=$D$8,78,"")</f>
        <v>78</v>
      </c>
      <c r="C117" s="136">
        <f t="shared" si="11"/>
        <v>48699</v>
      </c>
      <c r="D117" s="137">
        <f t="shared" si="16"/>
        <v>0</v>
      </c>
      <c r="E117" s="137">
        <f t="shared" si="12"/>
        <v>0</v>
      </c>
      <c r="F117" s="137">
        <f t="shared" si="13"/>
        <v>0</v>
      </c>
      <c r="G117" s="137">
        <f t="shared" si="14"/>
        <v>0</v>
      </c>
      <c r="H117" s="137">
        <f t="shared" si="15"/>
        <v>0</v>
      </c>
    </row>
    <row r="118" spans="2:8" x14ac:dyDescent="0.3">
      <c r="B118" s="132">
        <f>IF(79&lt;=$D$8,79,"")</f>
        <v>79</v>
      </c>
      <c r="C118" s="133">
        <f t="shared" si="11"/>
        <v>48729</v>
      </c>
      <c r="D118" s="134">
        <f t="shared" si="16"/>
        <v>0</v>
      </c>
      <c r="E118" s="134">
        <f t="shared" si="12"/>
        <v>0</v>
      </c>
      <c r="F118" s="134">
        <f t="shared" si="13"/>
        <v>0</v>
      </c>
      <c r="G118" s="134">
        <f t="shared" si="14"/>
        <v>0</v>
      </c>
      <c r="H118" s="134">
        <f t="shared" si="15"/>
        <v>0</v>
      </c>
    </row>
    <row r="119" spans="2:8" x14ac:dyDescent="0.3">
      <c r="B119" s="135">
        <f>IF(80&lt;=$D$8,80,"")</f>
        <v>80</v>
      </c>
      <c r="C119" s="136">
        <f t="shared" si="11"/>
        <v>48760</v>
      </c>
      <c r="D119" s="137">
        <f t="shared" si="16"/>
        <v>0</v>
      </c>
      <c r="E119" s="137">
        <f t="shared" si="12"/>
        <v>0</v>
      </c>
      <c r="F119" s="137">
        <f t="shared" si="13"/>
        <v>0</v>
      </c>
      <c r="G119" s="137">
        <f t="shared" si="14"/>
        <v>0</v>
      </c>
      <c r="H119" s="137">
        <f t="shared" si="15"/>
        <v>0</v>
      </c>
    </row>
    <row r="120" spans="2:8" x14ac:dyDescent="0.3">
      <c r="B120" s="132">
        <f>IF(81&lt;=$D$8,81,"")</f>
        <v>81</v>
      </c>
      <c r="C120" s="133">
        <f t="shared" si="11"/>
        <v>48790</v>
      </c>
      <c r="D120" s="134">
        <f t="shared" si="16"/>
        <v>0</v>
      </c>
      <c r="E120" s="134">
        <f t="shared" si="12"/>
        <v>0</v>
      </c>
      <c r="F120" s="134">
        <f t="shared" si="13"/>
        <v>0</v>
      </c>
      <c r="G120" s="134">
        <f t="shared" si="14"/>
        <v>0</v>
      </c>
      <c r="H120" s="134">
        <f t="shared" si="15"/>
        <v>0</v>
      </c>
    </row>
    <row r="121" spans="2:8" x14ac:dyDescent="0.3">
      <c r="B121" s="135">
        <f>IF(82&lt;=$D$8,82,"")</f>
        <v>82</v>
      </c>
      <c r="C121" s="136">
        <f t="shared" si="11"/>
        <v>48821</v>
      </c>
      <c r="D121" s="137">
        <f t="shared" si="16"/>
        <v>0</v>
      </c>
      <c r="E121" s="137">
        <f t="shared" si="12"/>
        <v>0</v>
      </c>
      <c r="F121" s="137">
        <f t="shared" si="13"/>
        <v>0</v>
      </c>
      <c r="G121" s="137">
        <f t="shared" si="14"/>
        <v>0</v>
      </c>
      <c r="H121" s="137">
        <f t="shared" si="15"/>
        <v>0</v>
      </c>
    </row>
    <row r="122" spans="2:8" x14ac:dyDescent="0.3">
      <c r="B122" s="132">
        <f>IF(83&lt;=$D$8,83,"")</f>
        <v>83</v>
      </c>
      <c r="C122" s="133">
        <f t="shared" si="11"/>
        <v>48852</v>
      </c>
      <c r="D122" s="134">
        <f t="shared" si="16"/>
        <v>0</v>
      </c>
      <c r="E122" s="134">
        <f t="shared" si="12"/>
        <v>0</v>
      </c>
      <c r="F122" s="134">
        <f t="shared" si="13"/>
        <v>0</v>
      </c>
      <c r="G122" s="134">
        <f t="shared" si="14"/>
        <v>0</v>
      </c>
      <c r="H122" s="134">
        <f t="shared" si="15"/>
        <v>0</v>
      </c>
    </row>
    <row r="123" spans="2:8" x14ac:dyDescent="0.3">
      <c r="B123" s="135">
        <f>IF(84&lt;=$D$8,84,"")</f>
        <v>84</v>
      </c>
      <c r="C123" s="136">
        <f t="shared" si="11"/>
        <v>48882</v>
      </c>
      <c r="D123" s="137">
        <f t="shared" si="16"/>
        <v>0</v>
      </c>
      <c r="E123" s="137">
        <f t="shared" si="12"/>
        <v>0</v>
      </c>
      <c r="F123" s="137">
        <f t="shared" si="13"/>
        <v>0</v>
      </c>
      <c r="G123" s="137">
        <f t="shared" si="14"/>
        <v>0</v>
      </c>
      <c r="H123" s="137">
        <f t="shared" si="15"/>
        <v>0</v>
      </c>
    </row>
    <row r="124" spans="2:8" x14ac:dyDescent="0.3">
      <c r="B124" s="132">
        <f>IF(85&lt;=$D$8,85,"")</f>
        <v>85</v>
      </c>
      <c r="C124" s="133">
        <f t="shared" si="11"/>
        <v>48913</v>
      </c>
      <c r="D124" s="134">
        <f t="shared" si="16"/>
        <v>0</v>
      </c>
      <c r="E124" s="134">
        <f t="shared" si="12"/>
        <v>0</v>
      </c>
      <c r="F124" s="134">
        <f t="shared" si="13"/>
        <v>0</v>
      </c>
      <c r="G124" s="134">
        <f t="shared" si="14"/>
        <v>0</v>
      </c>
      <c r="H124" s="134">
        <f t="shared" si="15"/>
        <v>0</v>
      </c>
    </row>
    <row r="125" spans="2:8" x14ac:dyDescent="0.3">
      <c r="B125" s="135">
        <f>IF(86&lt;=$D$8,86,"")</f>
        <v>86</v>
      </c>
      <c r="C125" s="136">
        <f t="shared" si="11"/>
        <v>48943</v>
      </c>
      <c r="D125" s="137">
        <f t="shared" si="16"/>
        <v>0</v>
      </c>
      <c r="E125" s="137">
        <f t="shared" si="12"/>
        <v>0</v>
      </c>
      <c r="F125" s="137">
        <f t="shared" si="13"/>
        <v>0</v>
      </c>
      <c r="G125" s="137">
        <f t="shared" si="14"/>
        <v>0</v>
      </c>
      <c r="H125" s="137">
        <f t="shared" si="15"/>
        <v>0</v>
      </c>
    </row>
    <row r="126" spans="2:8" x14ac:dyDescent="0.3">
      <c r="B126" s="132">
        <f>IF(87&lt;=$D$8,87,"")</f>
        <v>87</v>
      </c>
      <c r="C126" s="133">
        <f t="shared" si="11"/>
        <v>48974</v>
      </c>
      <c r="D126" s="134">
        <f t="shared" si="16"/>
        <v>0</v>
      </c>
      <c r="E126" s="134">
        <f t="shared" si="12"/>
        <v>0</v>
      </c>
      <c r="F126" s="134">
        <f t="shared" si="13"/>
        <v>0</v>
      </c>
      <c r="G126" s="134">
        <f t="shared" si="14"/>
        <v>0</v>
      </c>
      <c r="H126" s="134">
        <f t="shared" si="15"/>
        <v>0</v>
      </c>
    </row>
    <row r="127" spans="2:8" x14ac:dyDescent="0.3">
      <c r="B127" s="135">
        <f>IF(88&lt;=$D$8,88,"")</f>
        <v>88</v>
      </c>
      <c r="C127" s="136">
        <f t="shared" si="11"/>
        <v>49003</v>
      </c>
      <c r="D127" s="137">
        <f t="shared" si="16"/>
        <v>0</v>
      </c>
      <c r="E127" s="137">
        <f t="shared" si="12"/>
        <v>0</v>
      </c>
      <c r="F127" s="137">
        <f t="shared" si="13"/>
        <v>0</v>
      </c>
      <c r="G127" s="137">
        <f t="shared" si="14"/>
        <v>0</v>
      </c>
      <c r="H127" s="137">
        <f t="shared" si="15"/>
        <v>0</v>
      </c>
    </row>
    <row r="128" spans="2:8" x14ac:dyDescent="0.3">
      <c r="B128" s="132">
        <f>IF(89&lt;=$D$8,89,"")</f>
        <v>89</v>
      </c>
      <c r="C128" s="133">
        <f t="shared" si="11"/>
        <v>49033</v>
      </c>
      <c r="D128" s="134">
        <f t="shared" si="16"/>
        <v>0</v>
      </c>
      <c r="E128" s="134">
        <f t="shared" si="12"/>
        <v>0</v>
      </c>
      <c r="F128" s="134">
        <f t="shared" si="13"/>
        <v>0</v>
      </c>
      <c r="G128" s="134">
        <f t="shared" si="14"/>
        <v>0</v>
      </c>
      <c r="H128" s="134">
        <f t="shared" si="15"/>
        <v>0</v>
      </c>
    </row>
    <row r="129" spans="2:8" x14ac:dyDescent="0.3">
      <c r="B129" s="135">
        <f>IF(90&lt;=$D$8,90,"")</f>
        <v>90</v>
      </c>
      <c r="C129" s="136">
        <f t="shared" si="11"/>
        <v>49064</v>
      </c>
      <c r="D129" s="137">
        <f t="shared" si="16"/>
        <v>0</v>
      </c>
      <c r="E129" s="137">
        <f t="shared" si="12"/>
        <v>0</v>
      </c>
      <c r="F129" s="137">
        <f t="shared" si="13"/>
        <v>0</v>
      </c>
      <c r="G129" s="137">
        <f t="shared" si="14"/>
        <v>0</v>
      </c>
      <c r="H129" s="137">
        <f t="shared" si="15"/>
        <v>0</v>
      </c>
    </row>
    <row r="130" spans="2:8" x14ac:dyDescent="0.3">
      <c r="B130" s="132">
        <f>IF(91&lt;=$D$8,91,"")</f>
        <v>91</v>
      </c>
      <c r="C130" s="133">
        <f t="shared" si="11"/>
        <v>49094</v>
      </c>
      <c r="D130" s="134">
        <f t="shared" si="16"/>
        <v>0</v>
      </c>
      <c r="E130" s="134">
        <f t="shared" si="12"/>
        <v>0</v>
      </c>
      <c r="F130" s="134">
        <f t="shared" si="13"/>
        <v>0</v>
      </c>
      <c r="G130" s="134">
        <f t="shared" si="14"/>
        <v>0</v>
      </c>
      <c r="H130" s="134">
        <f t="shared" si="15"/>
        <v>0</v>
      </c>
    </row>
    <row r="131" spans="2:8" x14ac:dyDescent="0.3">
      <c r="B131" s="135">
        <f>IF(92&lt;=$D$8,92,"")</f>
        <v>92</v>
      </c>
      <c r="C131" s="136">
        <f t="shared" si="11"/>
        <v>49125</v>
      </c>
      <c r="D131" s="137">
        <f t="shared" si="16"/>
        <v>0</v>
      </c>
      <c r="E131" s="137">
        <f t="shared" si="12"/>
        <v>0</v>
      </c>
      <c r="F131" s="137">
        <f t="shared" si="13"/>
        <v>0</v>
      </c>
      <c r="G131" s="137">
        <f t="shared" si="14"/>
        <v>0</v>
      </c>
      <c r="H131" s="137">
        <f t="shared" si="15"/>
        <v>0</v>
      </c>
    </row>
    <row r="132" spans="2:8" x14ac:dyDescent="0.3">
      <c r="B132" s="132">
        <f>IF(93&lt;=$D$8,93,"")</f>
        <v>93</v>
      </c>
      <c r="C132" s="133">
        <f t="shared" si="11"/>
        <v>49155</v>
      </c>
      <c r="D132" s="134">
        <f t="shared" si="16"/>
        <v>0</v>
      </c>
      <c r="E132" s="134">
        <f t="shared" si="12"/>
        <v>0</v>
      </c>
      <c r="F132" s="134">
        <f t="shared" si="13"/>
        <v>0</v>
      </c>
      <c r="G132" s="134">
        <f t="shared" si="14"/>
        <v>0</v>
      </c>
      <c r="H132" s="134">
        <f t="shared" si="15"/>
        <v>0</v>
      </c>
    </row>
    <row r="133" spans="2:8" x14ac:dyDescent="0.3">
      <c r="B133" s="135">
        <f>IF(94&lt;=$D$8,94,"")</f>
        <v>94</v>
      </c>
      <c r="C133" s="136">
        <f t="shared" si="11"/>
        <v>49186</v>
      </c>
      <c r="D133" s="137">
        <f t="shared" si="16"/>
        <v>0</v>
      </c>
      <c r="E133" s="137">
        <f t="shared" si="12"/>
        <v>0</v>
      </c>
      <c r="F133" s="137">
        <f t="shared" si="13"/>
        <v>0</v>
      </c>
      <c r="G133" s="137">
        <f t="shared" si="14"/>
        <v>0</v>
      </c>
      <c r="H133" s="137">
        <f t="shared" si="15"/>
        <v>0</v>
      </c>
    </row>
    <row r="134" spans="2:8" x14ac:dyDescent="0.3">
      <c r="B134" s="132">
        <f>IF(95&lt;=$D$8,95,"")</f>
        <v>95</v>
      </c>
      <c r="C134" s="133">
        <f t="shared" si="11"/>
        <v>49217</v>
      </c>
      <c r="D134" s="134">
        <f t="shared" si="16"/>
        <v>0</v>
      </c>
      <c r="E134" s="134">
        <f t="shared" si="12"/>
        <v>0</v>
      </c>
      <c r="F134" s="134">
        <f t="shared" si="13"/>
        <v>0</v>
      </c>
      <c r="G134" s="134">
        <f t="shared" si="14"/>
        <v>0</v>
      </c>
      <c r="H134" s="134">
        <f t="shared" si="15"/>
        <v>0</v>
      </c>
    </row>
    <row r="135" spans="2:8" x14ac:dyDescent="0.3">
      <c r="B135" s="135">
        <f>IF(96&lt;=$D$8,96,"")</f>
        <v>96</v>
      </c>
      <c r="C135" s="136">
        <f t="shared" si="11"/>
        <v>49247</v>
      </c>
      <c r="D135" s="137">
        <f t="shared" si="16"/>
        <v>0</v>
      </c>
      <c r="E135" s="137">
        <f t="shared" si="12"/>
        <v>0</v>
      </c>
      <c r="F135" s="137">
        <f t="shared" si="13"/>
        <v>0</v>
      </c>
      <c r="G135" s="137">
        <f t="shared" si="14"/>
        <v>0</v>
      </c>
      <c r="H135" s="137">
        <f t="shared" si="15"/>
        <v>0</v>
      </c>
    </row>
    <row r="136" spans="2:8" x14ac:dyDescent="0.3">
      <c r="B136" s="132">
        <f>IF(97&lt;=$D$8,97,"")</f>
        <v>97</v>
      </c>
      <c r="C136" s="133">
        <f t="shared" si="11"/>
        <v>49278</v>
      </c>
      <c r="D136" s="134">
        <f t="shared" si="16"/>
        <v>0</v>
      </c>
      <c r="E136" s="134">
        <f t="shared" si="12"/>
        <v>0</v>
      </c>
      <c r="F136" s="134">
        <f t="shared" si="13"/>
        <v>0</v>
      </c>
      <c r="G136" s="134">
        <f t="shared" si="14"/>
        <v>0</v>
      </c>
      <c r="H136" s="134">
        <f t="shared" si="15"/>
        <v>0</v>
      </c>
    </row>
    <row r="137" spans="2:8" x14ac:dyDescent="0.3">
      <c r="B137" s="135">
        <f>IF(98&lt;=$D$8,98,"")</f>
        <v>98</v>
      </c>
      <c r="C137" s="136">
        <f t="shared" si="11"/>
        <v>49308</v>
      </c>
      <c r="D137" s="137">
        <f t="shared" si="16"/>
        <v>0</v>
      </c>
      <c r="E137" s="137">
        <f t="shared" si="12"/>
        <v>0</v>
      </c>
      <c r="F137" s="137">
        <f t="shared" si="13"/>
        <v>0</v>
      </c>
      <c r="G137" s="137">
        <f t="shared" si="14"/>
        <v>0</v>
      </c>
      <c r="H137" s="137">
        <f t="shared" si="15"/>
        <v>0</v>
      </c>
    </row>
    <row r="138" spans="2:8" x14ac:dyDescent="0.3">
      <c r="B138" s="132">
        <f>IF(99&lt;=$D$8,99,"")</f>
        <v>99</v>
      </c>
      <c r="C138" s="133">
        <f t="shared" si="11"/>
        <v>49339</v>
      </c>
      <c r="D138" s="134">
        <f t="shared" si="16"/>
        <v>0</v>
      </c>
      <c r="E138" s="134">
        <f t="shared" si="12"/>
        <v>0</v>
      </c>
      <c r="F138" s="134">
        <f t="shared" si="13"/>
        <v>0</v>
      </c>
      <c r="G138" s="134">
        <f t="shared" si="14"/>
        <v>0</v>
      </c>
      <c r="H138" s="134">
        <f t="shared" si="15"/>
        <v>0</v>
      </c>
    </row>
    <row r="139" spans="2:8" x14ac:dyDescent="0.3">
      <c r="B139" s="135">
        <f>IF(100&lt;=$D$8,100,"")</f>
        <v>100</v>
      </c>
      <c r="C139" s="136">
        <f t="shared" si="11"/>
        <v>49368</v>
      </c>
      <c r="D139" s="137">
        <f t="shared" si="16"/>
        <v>0</v>
      </c>
      <c r="E139" s="137">
        <f t="shared" si="12"/>
        <v>0</v>
      </c>
      <c r="F139" s="137">
        <f t="shared" si="13"/>
        <v>0</v>
      </c>
      <c r="G139" s="137">
        <f t="shared" si="14"/>
        <v>0</v>
      </c>
      <c r="H139" s="137">
        <f t="shared" si="15"/>
        <v>0</v>
      </c>
    </row>
    <row r="140" spans="2:8" x14ac:dyDescent="0.3">
      <c r="B140" s="132">
        <f>IF(101&lt;=$D$8,101,"")</f>
        <v>101</v>
      </c>
      <c r="C140" s="133">
        <f t="shared" si="11"/>
        <v>49398</v>
      </c>
      <c r="D140" s="134">
        <f t="shared" si="16"/>
        <v>0</v>
      </c>
      <c r="E140" s="134">
        <f t="shared" si="12"/>
        <v>0</v>
      </c>
      <c r="F140" s="134">
        <f t="shared" si="13"/>
        <v>0</v>
      </c>
      <c r="G140" s="134">
        <f t="shared" si="14"/>
        <v>0</v>
      </c>
      <c r="H140" s="134">
        <f t="shared" si="15"/>
        <v>0</v>
      </c>
    </row>
    <row r="141" spans="2:8" x14ac:dyDescent="0.3">
      <c r="B141" s="135">
        <f>IF(102&lt;=$D$8,102,"")</f>
        <v>102</v>
      </c>
      <c r="C141" s="136">
        <f t="shared" si="11"/>
        <v>49429</v>
      </c>
      <c r="D141" s="137">
        <f t="shared" si="16"/>
        <v>0</v>
      </c>
      <c r="E141" s="137">
        <f t="shared" si="12"/>
        <v>0</v>
      </c>
      <c r="F141" s="137">
        <f t="shared" si="13"/>
        <v>0</v>
      </c>
      <c r="G141" s="137">
        <f t="shared" si="14"/>
        <v>0</v>
      </c>
      <c r="H141" s="137">
        <f t="shared" si="15"/>
        <v>0</v>
      </c>
    </row>
    <row r="142" spans="2:8" x14ac:dyDescent="0.3">
      <c r="B142" s="132">
        <f>IF(103&lt;=$D$8,103,"")</f>
        <v>103</v>
      </c>
      <c r="C142" s="133">
        <f t="shared" si="11"/>
        <v>49459</v>
      </c>
      <c r="D142" s="134">
        <f t="shared" si="16"/>
        <v>0</v>
      </c>
      <c r="E142" s="134">
        <f t="shared" si="12"/>
        <v>0</v>
      </c>
      <c r="F142" s="134">
        <f t="shared" si="13"/>
        <v>0</v>
      </c>
      <c r="G142" s="134">
        <f t="shared" si="14"/>
        <v>0</v>
      </c>
      <c r="H142" s="134">
        <f t="shared" si="15"/>
        <v>0</v>
      </c>
    </row>
    <row r="143" spans="2:8" x14ac:dyDescent="0.3">
      <c r="B143" s="135">
        <f>IF(104&lt;=$D$8,104,"")</f>
        <v>104</v>
      </c>
      <c r="C143" s="136">
        <f t="shared" si="11"/>
        <v>49490</v>
      </c>
      <c r="D143" s="137">
        <f t="shared" si="16"/>
        <v>0</v>
      </c>
      <c r="E143" s="137">
        <f t="shared" si="12"/>
        <v>0</v>
      </c>
      <c r="F143" s="137">
        <f t="shared" si="13"/>
        <v>0</v>
      </c>
      <c r="G143" s="137">
        <f t="shared" si="14"/>
        <v>0</v>
      </c>
      <c r="H143" s="137">
        <f t="shared" si="15"/>
        <v>0</v>
      </c>
    </row>
    <row r="144" spans="2:8" x14ac:dyDescent="0.3">
      <c r="B144" s="132">
        <f>IF(105&lt;=$D$8,105,"")</f>
        <v>105</v>
      </c>
      <c r="C144" s="133">
        <f t="shared" si="11"/>
        <v>49520</v>
      </c>
      <c r="D144" s="134">
        <f t="shared" si="16"/>
        <v>0</v>
      </c>
      <c r="E144" s="134">
        <f t="shared" si="12"/>
        <v>0</v>
      </c>
      <c r="F144" s="134">
        <f t="shared" si="13"/>
        <v>0</v>
      </c>
      <c r="G144" s="134">
        <f t="shared" si="14"/>
        <v>0</v>
      </c>
      <c r="H144" s="134">
        <f t="shared" si="15"/>
        <v>0</v>
      </c>
    </row>
    <row r="145" spans="2:8" x14ac:dyDescent="0.3">
      <c r="B145" s="135">
        <f>IF(106&lt;=$D$8,106,"")</f>
        <v>106</v>
      </c>
      <c r="C145" s="136">
        <f t="shared" si="11"/>
        <v>49551</v>
      </c>
      <c r="D145" s="137">
        <f t="shared" si="16"/>
        <v>0</v>
      </c>
      <c r="E145" s="137">
        <f t="shared" si="12"/>
        <v>0</v>
      </c>
      <c r="F145" s="137">
        <f t="shared" si="13"/>
        <v>0</v>
      </c>
      <c r="G145" s="137">
        <f t="shared" si="14"/>
        <v>0</v>
      </c>
      <c r="H145" s="137">
        <f t="shared" si="15"/>
        <v>0</v>
      </c>
    </row>
    <row r="146" spans="2:8" x14ac:dyDescent="0.3">
      <c r="B146" s="132">
        <f>IF(107&lt;=$D$8,107,"")</f>
        <v>107</v>
      </c>
      <c r="C146" s="133">
        <f t="shared" si="11"/>
        <v>49582</v>
      </c>
      <c r="D146" s="134">
        <f t="shared" si="16"/>
        <v>0</v>
      </c>
      <c r="E146" s="134">
        <f t="shared" si="12"/>
        <v>0</v>
      </c>
      <c r="F146" s="134">
        <f t="shared" si="13"/>
        <v>0</v>
      </c>
      <c r="G146" s="134">
        <f t="shared" si="14"/>
        <v>0</v>
      </c>
      <c r="H146" s="134">
        <f t="shared" si="15"/>
        <v>0</v>
      </c>
    </row>
    <row r="147" spans="2:8" x14ac:dyDescent="0.3">
      <c r="B147" s="135">
        <f>IF(108&lt;=$D$8,108,"")</f>
        <v>108</v>
      </c>
      <c r="C147" s="136">
        <f t="shared" si="11"/>
        <v>49612</v>
      </c>
      <c r="D147" s="137">
        <f t="shared" si="16"/>
        <v>0</v>
      </c>
      <c r="E147" s="137">
        <f t="shared" si="12"/>
        <v>0</v>
      </c>
      <c r="F147" s="137">
        <f t="shared" si="13"/>
        <v>0</v>
      </c>
      <c r="G147" s="137">
        <f t="shared" si="14"/>
        <v>0</v>
      </c>
      <c r="H147" s="137">
        <f t="shared" si="15"/>
        <v>0</v>
      </c>
    </row>
    <row r="148" spans="2:8" x14ac:dyDescent="0.3">
      <c r="B148" s="132">
        <f>IF(109&lt;=$D$8,109,"")</f>
        <v>109</v>
      </c>
      <c r="C148" s="133">
        <f t="shared" si="11"/>
        <v>49643</v>
      </c>
      <c r="D148" s="134">
        <f t="shared" si="16"/>
        <v>0</v>
      </c>
      <c r="E148" s="134">
        <f t="shared" si="12"/>
        <v>0</v>
      </c>
      <c r="F148" s="134">
        <f t="shared" si="13"/>
        <v>0</v>
      </c>
      <c r="G148" s="134">
        <f t="shared" si="14"/>
        <v>0</v>
      </c>
      <c r="H148" s="134">
        <f t="shared" si="15"/>
        <v>0</v>
      </c>
    </row>
    <row r="149" spans="2:8" x14ac:dyDescent="0.3">
      <c r="B149" s="135">
        <f>IF(110&lt;=$D$8,110,"")</f>
        <v>110</v>
      </c>
      <c r="C149" s="136">
        <f t="shared" si="11"/>
        <v>49673</v>
      </c>
      <c r="D149" s="137">
        <f t="shared" si="16"/>
        <v>0</v>
      </c>
      <c r="E149" s="137">
        <f t="shared" si="12"/>
        <v>0</v>
      </c>
      <c r="F149" s="137">
        <f t="shared" si="13"/>
        <v>0</v>
      </c>
      <c r="G149" s="137">
        <f t="shared" si="14"/>
        <v>0</v>
      </c>
      <c r="H149" s="137">
        <f t="shared" si="15"/>
        <v>0</v>
      </c>
    </row>
    <row r="150" spans="2:8" x14ac:dyDescent="0.3">
      <c r="B150" s="132">
        <f>IF(111&lt;=$D$8,111,"")</f>
        <v>111</v>
      </c>
      <c r="C150" s="133">
        <f t="shared" si="11"/>
        <v>49704</v>
      </c>
      <c r="D150" s="134">
        <f t="shared" si="16"/>
        <v>0</v>
      </c>
      <c r="E150" s="134">
        <f t="shared" si="12"/>
        <v>0</v>
      </c>
      <c r="F150" s="134">
        <f t="shared" si="13"/>
        <v>0</v>
      </c>
      <c r="G150" s="134">
        <f t="shared" si="14"/>
        <v>0</v>
      </c>
      <c r="H150" s="134">
        <f t="shared" si="15"/>
        <v>0</v>
      </c>
    </row>
    <row r="151" spans="2:8" x14ac:dyDescent="0.3">
      <c r="B151" s="135">
        <f>IF(112&lt;=$D$8,112,"")</f>
        <v>112</v>
      </c>
      <c r="C151" s="136">
        <f t="shared" si="11"/>
        <v>49734</v>
      </c>
      <c r="D151" s="137">
        <f t="shared" si="16"/>
        <v>0</v>
      </c>
      <c r="E151" s="137">
        <f t="shared" si="12"/>
        <v>0</v>
      </c>
      <c r="F151" s="137">
        <f t="shared" si="13"/>
        <v>0</v>
      </c>
      <c r="G151" s="137">
        <f t="shared" si="14"/>
        <v>0</v>
      </c>
      <c r="H151" s="137">
        <f t="shared" si="15"/>
        <v>0</v>
      </c>
    </row>
    <row r="152" spans="2:8" x14ac:dyDescent="0.3">
      <c r="B152" s="132">
        <f>IF(113&lt;=$D$8,113,"")</f>
        <v>113</v>
      </c>
      <c r="C152" s="133">
        <f t="shared" si="11"/>
        <v>49764</v>
      </c>
      <c r="D152" s="134">
        <f t="shared" si="16"/>
        <v>0</v>
      </c>
      <c r="E152" s="134">
        <f t="shared" si="12"/>
        <v>0</v>
      </c>
      <c r="F152" s="134">
        <f t="shared" si="13"/>
        <v>0</v>
      </c>
      <c r="G152" s="134">
        <f t="shared" si="14"/>
        <v>0</v>
      </c>
      <c r="H152" s="134">
        <f t="shared" si="15"/>
        <v>0</v>
      </c>
    </row>
    <row r="153" spans="2:8" x14ac:dyDescent="0.3">
      <c r="B153" s="135">
        <f>IF(114&lt;=$D$8,114,"")</f>
        <v>114</v>
      </c>
      <c r="C153" s="136">
        <f t="shared" si="11"/>
        <v>49795</v>
      </c>
      <c r="D153" s="137">
        <f t="shared" si="16"/>
        <v>0</v>
      </c>
      <c r="E153" s="137">
        <f t="shared" si="12"/>
        <v>0</v>
      </c>
      <c r="F153" s="137">
        <f t="shared" si="13"/>
        <v>0</v>
      </c>
      <c r="G153" s="137">
        <f t="shared" si="14"/>
        <v>0</v>
      </c>
      <c r="H153" s="137">
        <f t="shared" si="15"/>
        <v>0</v>
      </c>
    </row>
    <row r="154" spans="2:8" x14ac:dyDescent="0.3">
      <c r="B154" s="132">
        <f>IF(115&lt;=$D$8,115,"")</f>
        <v>115</v>
      </c>
      <c r="C154" s="133">
        <f t="shared" si="11"/>
        <v>49825</v>
      </c>
      <c r="D154" s="134">
        <f t="shared" si="16"/>
        <v>0</v>
      </c>
      <c r="E154" s="134">
        <f t="shared" si="12"/>
        <v>0</v>
      </c>
      <c r="F154" s="134">
        <f t="shared" si="13"/>
        <v>0</v>
      </c>
      <c r="G154" s="134">
        <f t="shared" si="14"/>
        <v>0</v>
      </c>
      <c r="H154" s="134">
        <f t="shared" si="15"/>
        <v>0</v>
      </c>
    </row>
    <row r="155" spans="2:8" x14ac:dyDescent="0.3">
      <c r="B155" s="135">
        <f>IF(116&lt;=$D$8,116,"")</f>
        <v>116</v>
      </c>
      <c r="C155" s="136">
        <f t="shared" si="11"/>
        <v>49856</v>
      </c>
      <c r="D155" s="137">
        <f t="shared" si="16"/>
        <v>0</v>
      </c>
      <c r="E155" s="137">
        <f t="shared" si="12"/>
        <v>0</v>
      </c>
      <c r="F155" s="137">
        <f t="shared" si="13"/>
        <v>0</v>
      </c>
      <c r="G155" s="137">
        <f t="shared" si="14"/>
        <v>0</v>
      </c>
      <c r="H155" s="137">
        <f t="shared" si="15"/>
        <v>0</v>
      </c>
    </row>
    <row r="156" spans="2:8" x14ac:dyDescent="0.3">
      <c r="B156" s="132">
        <f>IF(117&lt;=$D$8,117,"")</f>
        <v>117</v>
      </c>
      <c r="C156" s="133">
        <f t="shared" si="11"/>
        <v>49886</v>
      </c>
      <c r="D156" s="134">
        <f t="shared" si="16"/>
        <v>0</v>
      </c>
      <c r="E156" s="134">
        <f t="shared" si="12"/>
        <v>0</v>
      </c>
      <c r="F156" s="134">
        <f t="shared" si="13"/>
        <v>0</v>
      </c>
      <c r="G156" s="134">
        <f t="shared" si="14"/>
        <v>0</v>
      </c>
      <c r="H156" s="134">
        <f t="shared" si="15"/>
        <v>0</v>
      </c>
    </row>
    <row r="157" spans="2:8" x14ac:dyDescent="0.3">
      <c r="B157" s="135">
        <f>IF(118&lt;=$D$8,118,"")</f>
        <v>118</v>
      </c>
      <c r="C157" s="136">
        <f t="shared" si="11"/>
        <v>49917</v>
      </c>
      <c r="D157" s="137">
        <f t="shared" si="16"/>
        <v>0</v>
      </c>
      <c r="E157" s="137">
        <f t="shared" si="12"/>
        <v>0</v>
      </c>
      <c r="F157" s="137">
        <f t="shared" si="13"/>
        <v>0</v>
      </c>
      <c r="G157" s="137">
        <f t="shared" si="14"/>
        <v>0</v>
      </c>
      <c r="H157" s="137">
        <f t="shared" si="15"/>
        <v>0</v>
      </c>
    </row>
    <row r="158" spans="2:8" x14ac:dyDescent="0.3">
      <c r="B158" s="132">
        <f>IF(119&lt;=$D$8,119,"")</f>
        <v>119</v>
      </c>
      <c r="C158" s="133">
        <f t="shared" si="11"/>
        <v>49948</v>
      </c>
      <c r="D158" s="134">
        <f t="shared" si="16"/>
        <v>0</v>
      </c>
      <c r="E158" s="134">
        <f t="shared" si="12"/>
        <v>0</v>
      </c>
      <c r="F158" s="134">
        <f t="shared" si="13"/>
        <v>0</v>
      </c>
      <c r="G158" s="134">
        <f t="shared" si="14"/>
        <v>0</v>
      </c>
      <c r="H158" s="134">
        <f t="shared" si="15"/>
        <v>0</v>
      </c>
    </row>
    <row r="159" spans="2:8" x14ac:dyDescent="0.3">
      <c r="B159" s="135">
        <f>IF(120&lt;=$D$8,120,"")</f>
        <v>120</v>
      </c>
      <c r="C159" s="136">
        <f t="shared" si="11"/>
        <v>49978</v>
      </c>
      <c r="D159" s="137">
        <f t="shared" si="16"/>
        <v>0</v>
      </c>
      <c r="E159" s="137">
        <f t="shared" si="12"/>
        <v>0</v>
      </c>
      <c r="F159" s="137">
        <f t="shared" si="13"/>
        <v>0</v>
      </c>
      <c r="G159" s="137">
        <f t="shared" si="14"/>
        <v>0</v>
      </c>
      <c r="H159" s="137">
        <f t="shared" si="15"/>
        <v>0</v>
      </c>
    </row>
    <row r="160" spans="2:8" x14ac:dyDescent="0.3">
      <c r="B160" s="132" t="str">
        <f>IF(121&lt;=$D$8,121,"")</f>
        <v/>
      </c>
      <c r="C160" s="133" t="str">
        <f t="shared" si="11"/>
        <v/>
      </c>
      <c r="D160" s="134" t="str">
        <f t="shared" si="16"/>
        <v/>
      </c>
      <c r="E160" s="134" t="str">
        <f t="shared" si="12"/>
        <v/>
      </c>
      <c r="F160" s="134" t="str">
        <f t="shared" si="13"/>
        <v/>
      </c>
      <c r="G160" s="134" t="str">
        <f t="shared" si="14"/>
        <v/>
      </c>
      <c r="H160" s="134" t="str">
        <f t="shared" si="15"/>
        <v/>
      </c>
    </row>
    <row r="161" spans="2:8" x14ac:dyDescent="0.3">
      <c r="B161" s="135" t="str">
        <f>IF(122&lt;=$D$8,122,"")</f>
        <v/>
      </c>
      <c r="C161" s="136" t="str">
        <f t="shared" si="11"/>
        <v/>
      </c>
      <c r="D161" s="137" t="str">
        <f t="shared" si="16"/>
        <v/>
      </c>
      <c r="E161" s="137" t="str">
        <f t="shared" si="12"/>
        <v/>
      </c>
      <c r="F161" s="137" t="str">
        <f t="shared" si="13"/>
        <v/>
      </c>
      <c r="G161" s="137" t="str">
        <f t="shared" si="14"/>
        <v/>
      </c>
      <c r="H161" s="137" t="str">
        <f t="shared" si="15"/>
        <v/>
      </c>
    </row>
    <row r="162" spans="2:8" x14ac:dyDescent="0.3">
      <c r="B162" s="132" t="str">
        <f>IF(123&lt;=$D$8,123,"")</f>
        <v/>
      </c>
      <c r="C162" s="133" t="str">
        <f t="shared" si="11"/>
        <v/>
      </c>
      <c r="D162" s="134" t="str">
        <f t="shared" si="16"/>
        <v/>
      </c>
      <c r="E162" s="134" t="str">
        <f t="shared" si="12"/>
        <v/>
      </c>
      <c r="F162" s="134" t="str">
        <f t="shared" si="13"/>
        <v/>
      </c>
      <c r="G162" s="134" t="str">
        <f t="shared" si="14"/>
        <v/>
      </c>
      <c r="H162" s="134" t="str">
        <f t="shared" si="15"/>
        <v/>
      </c>
    </row>
    <row r="163" spans="2:8" x14ac:dyDescent="0.3">
      <c r="B163" s="135" t="str">
        <f>IF(124&lt;=$D$8,124,"")</f>
        <v/>
      </c>
      <c r="C163" s="136" t="str">
        <f t="shared" si="11"/>
        <v/>
      </c>
      <c r="D163" s="137" t="str">
        <f t="shared" si="16"/>
        <v/>
      </c>
      <c r="E163" s="137" t="str">
        <f t="shared" si="12"/>
        <v/>
      </c>
      <c r="F163" s="137" t="str">
        <f t="shared" si="13"/>
        <v/>
      </c>
      <c r="G163" s="137" t="str">
        <f t="shared" si="14"/>
        <v/>
      </c>
      <c r="H163" s="137" t="str">
        <f t="shared" si="15"/>
        <v/>
      </c>
    </row>
    <row r="164" spans="2:8" x14ac:dyDescent="0.3">
      <c r="B164" s="132" t="str">
        <f>IF(125&lt;=$D$8,125,"")</f>
        <v/>
      </c>
      <c r="C164" s="133" t="str">
        <f t="shared" si="11"/>
        <v/>
      </c>
      <c r="D164" s="134" t="str">
        <f t="shared" si="16"/>
        <v/>
      </c>
      <c r="E164" s="134" t="str">
        <f t="shared" si="12"/>
        <v/>
      </c>
      <c r="F164" s="134" t="str">
        <f t="shared" si="13"/>
        <v/>
      </c>
      <c r="G164" s="134" t="str">
        <f t="shared" si="14"/>
        <v/>
      </c>
      <c r="H164" s="134" t="str">
        <f t="shared" si="15"/>
        <v/>
      </c>
    </row>
    <row r="165" spans="2:8" x14ac:dyDescent="0.3">
      <c r="B165" s="135" t="str">
        <f>IF(126&lt;=$D$8,126,"")</f>
        <v/>
      </c>
      <c r="C165" s="136" t="str">
        <f t="shared" si="11"/>
        <v/>
      </c>
      <c r="D165" s="137" t="str">
        <f t="shared" si="16"/>
        <v/>
      </c>
      <c r="E165" s="137" t="str">
        <f t="shared" si="12"/>
        <v/>
      </c>
      <c r="F165" s="137" t="str">
        <f t="shared" si="13"/>
        <v/>
      </c>
      <c r="G165" s="137" t="str">
        <f t="shared" si="14"/>
        <v/>
      </c>
      <c r="H165" s="137" t="str">
        <f t="shared" si="15"/>
        <v/>
      </c>
    </row>
    <row r="166" spans="2:8" x14ac:dyDescent="0.3">
      <c r="B166" s="132" t="str">
        <f>IF(127&lt;=$D$8,127,"")</f>
        <v/>
      </c>
      <c r="C166" s="133" t="str">
        <f t="shared" si="11"/>
        <v/>
      </c>
      <c r="D166" s="134" t="str">
        <f t="shared" si="16"/>
        <v/>
      </c>
      <c r="E166" s="134" t="str">
        <f t="shared" si="12"/>
        <v/>
      </c>
      <c r="F166" s="134" t="str">
        <f t="shared" si="13"/>
        <v/>
      </c>
      <c r="G166" s="134" t="str">
        <f t="shared" si="14"/>
        <v/>
      </c>
      <c r="H166" s="134" t="str">
        <f t="shared" si="15"/>
        <v/>
      </c>
    </row>
    <row r="167" spans="2:8" x14ac:dyDescent="0.3">
      <c r="B167" s="135" t="str">
        <f>IF(128&lt;=$D$8,128,"")</f>
        <v/>
      </c>
      <c r="C167" s="136" t="str">
        <f t="shared" si="11"/>
        <v/>
      </c>
      <c r="D167" s="137" t="str">
        <f t="shared" si="16"/>
        <v/>
      </c>
      <c r="E167" s="137" t="str">
        <f t="shared" si="12"/>
        <v/>
      </c>
      <c r="F167" s="137" t="str">
        <f t="shared" si="13"/>
        <v/>
      </c>
      <c r="G167" s="137" t="str">
        <f t="shared" si="14"/>
        <v/>
      </c>
      <c r="H167" s="137" t="str">
        <f t="shared" si="15"/>
        <v/>
      </c>
    </row>
    <row r="168" spans="2:8" x14ac:dyDescent="0.3">
      <c r="B168" s="132" t="str">
        <f>IF(129&lt;=$D$8,129,"")</f>
        <v/>
      </c>
      <c r="C168" s="133" t="str">
        <f t="shared" ref="C168:C231" si="17">IF(B168="","",EDATE($D$6,B168))</f>
        <v/>
      </c>
      <c r="D168" s="134" t="str">
        <f t="shared" si="16"/>
        <v/>
      </c>
      <c r="E168" s="134" t="str">
        <f t="shared" ref="E168:E231" si="18">IF(B168="","",D168*$D$7/12)</f>
        <v/>
      </c>
      <c r="F168" s="134" t="str">
        <f t="shared" ref="F168:F231" si="19">IF(B168="","",IF(B168&lt;=$D$9,0,MIN(D168,IFERROR($D$16/$D$15,0))))</f>
        <v/>
      </c>
      <c r="G168" s="134" t="str">
        <f t="shared" ref="G168:G231" si="20">IF(B168="","",E168+F168)</f>
        <v/>
      </c>
      <c r="H168" s="134" t="str">
        <f t="shared" ref="H168:H231" si="21">IF(B168="","",D168-F168)</f>
        <v/>
      </c>
    </row>
    <row r="169" spans="2:8" x14ac:dyDescent="0.3">
      <c r="B169" s="135" t="str">
        <f>IF(130&lt;=$D$8,130,"")</f>
        <v/>
      </c>
      <c r="C169" s="136" t="str">
        <f t="shared" si="17"/>
        <v/>
      </c>
      <c r="D169" s="137" t="str">
        <f t="shared" ref="D169:D232" si="22">IF(B169="","",H168)</f>
        <v/>
      </c>
      <c r="E169" s="137" t="str">
        <f t="shared" si="18"/>
        <v/>
      </c>
      <c r="F169" s="137" t="str">
        <f t="shared" si="19"/>
        <v/>
      </c>
      <c r="G169" s="137" t="str">
        <f t="shared" si="20"/>
        <v/>
      </c>
      <c r="H169" s="137" t="str">
        <f t="shared" si="21"/>
        <v/>
      </c>
    </row>
    <row r="170" spans="2:8" x14ac:dyDescent="0.3">
      <c r="B170" s="132" t="str">
        <f>IF(131&lt;=$D$8,131,"")</f>
        <v/>
      </c>
      <c r="C170" s="133" t="str">
        <f t="shared" si="17"/>
        <v/>
      </c>
      <c r="D170" s="134" t="str">
        <f t="shared" si="22"/>
        <v/>
      </c>
      <c r="E170" s="134" t="str">
        <f t="shared" si="18"/>
        <v/>
      </c>
      <c r="F170" s="134" t="str">
        <f t="shared" si="19"/>
        <v/>
      </c>
      <c r="G170" s="134" t="str">
        <f t="shared" si="20"/>
        <v/>
      </c>
      <c r="H170" s="134" t="str">
        <f t="shared" si="21"/>
        <v/>
      </c>
    </row>
    <row r="171" spans="2:8" x14ac:dyDescent="0.3">
      <c r="B171" s="135" t="str">
        <f>IF(132&lt;=$D$8,132,"")</f>
        <v/>
      </c>
      <c r="C171" s="136" t="str">
        <f t="shared" si="17"/>
        <v/>
      </c>
      <c r="D171" s="137" t="str">
        <f t="shared" si="22"/>
        <v/>
      </c>
      <c r="E171" s="137" t="str">
        <f t="shared" si="18"/>
        <v/>
      </c>
      <c r="F171" s="137" t="str">
        <f t="shared" si="19"/>
        <v/>
      </c>
      <c r="G171" s="137" t="str">
        <f t="shared" si="20"/>
        <v/>
      </c>
      <c r="H171" s="137" t="str">
        <f t="shared" si="21"/>
        <v/>
      </c>
    </row>
    <row r="172" spans="2:8" x14ac:dyDescent="0.3">
      <c r="B172" s="132" t="str">
        <f>IF(133&lt;=$D$8,133,"")</f>
        <v/>
      </c>
      <c r="C172" s="133" t="str">
        <f t="shared" si="17"/>
        <v/>
      </c>
      <c r="D172" s="134" t="str">
        <f t="shared" si="22"/>
        <v/>
      </c>
      <c r="E172" s="134" t="str">
        <f t="shared" si="18"/>
        <v/>
      </c>
      <c r="F172" s="134" t="str">
        <f t="shared" si="19"/>
        <v/>
      </c>
      <c r="G172" s="134" t="str">
        <f t="shared" si="20"/>
        <v/>
      </c>
      <c r="H172" s="134" t="str">
        <f t="shared" si="21"/>
        <v/>
      </c>
    </row>
    <row r="173" spans="2:8" x14ac:dyDescent="0.3">
      <c r="B173" s="135" t="str">
        <f>IF(134&lt;=$D$8,134,"")</f>
        <v/>
      </c>
      <c r="C173" s="136" t="str">
        <f t="shared" si="17"/>
        <v/>
      </c>
      <c r="D173" s="137" t="str">
        <f t="shared" si="22"/>
        <v/>
      </c>
      <c r="E173" s="137" t="str">
        <f t="shared" si="18"/>
        <v/>
      </c>
      <c r="F173" s="137" t="str">
        <f t="shared" si="19"/>
        <v/>
      </c>
      <c r="G173" s="137" t="str">
        <f t="shared" si="20"/>
        <v/>
      </c>
      <c r="H173" s="137" t="str">
        <f t="shared" si="21"/>
        <v/>
      </c>
    </row>
    <row r="174" spans="2:8" x14ac:dyDescent="0.3">
      <c r="B174" s="132" t="str">
        <f>IF(135&lt;=$D$8,135,"")</f>
        <v/>
      </c>
      <c r="C174" s="133" t="str">
        <f t="shared" si="17"/>
        <v/>
      </c>
      <c r="D174" s="134" t="str">
        <f t="shared" si="22"/>
        <v/>
      </c>
      <c r="E174" s="134" t="str">
        <f t="shared" si="18"/>
        <v/>
      </c>
      <c r="F174" s="134" t="str">
        <f t="shared" si="19"/>
        <v/>
      </c>
      <c r="G174" s="134" t="str">
        <f t="shared" si="20"/>
        <v/>
      </c>
      <c r="H174" s="134" t="str">
        <f t="shared" si="21"/>
        <v/>
      </c>
    </row>
    <row r="175" spans="2:8" x14ac:dyDescent="0.3">
      <c r="B175" s="135" t="str">
        <f>IF(136&lt;=$D$8,136,"")</f>
        <v/>
      </c>
      <c r="C175" s="136" t="str">
        <f t="shared" si="17"/>
        <v/>
      </c>
      <c r="D175" s="137" t="str">
        <f t="shared" si="22"/>
        <v/>
      </c>
      <c r="E175" s="137" t="str">
        <f t="shared" si="18"/>
        <v/>
      </c>
      <c r="F175" s="137" t="str">
        <f t="shared" si="19"/>
        <v/>
      </c>
      <c r="G175" s="137" t="str">
        <f t="shared" si="20"/>
        <v/>
      </c>
      <c r="H175" s="137" t="str">
        <f t="shared" si="21"/>
        <v/>
      </c>
    </row>
    <row r="176" spans="2:8" x14ac:dyDescent="0.3">
      <c r="B176" s="132" t="str">
        <f>IF(137&lt;=$D$8,137,"")</f>
        <v/>
      </c>
      <c r="C176" s="133" t="str">
        <f t="shared" si="17"/>
        <v/>
      </c>
      <c r="D176" s="134" t="str">
        <f t="shared" si="22"/>
        <v/>
      </c>
      <c r="E176" s="134" t="str">
        <f t="shared" si="18"/>
        <v/>
      </c>
      <c r="F176" s="134" t="str">
        <f t="shared" si="19"/>
        <v/>
      </c>
      <c r="G176" s="134" t="str">
        <f t="shared" si="20"/>
        <v/>
      </c>
      <c r="H176" s="134" t="str">
        <f t="shared" si="21"/>
        <v/>
      </c>
    </row>
    <row r="177" spans="2:8" x14ac:dyDescent="0.3">
      <c r="B177" s="135" t="str">
        <f>IF(138&lt;=$D$8,138,"")</f>
        <v/>
      </c>
      <c r="C177" s="136" t="str">
        <f t="shared" si="17"/>
        <v/>
      </c>
      <c r="D177" s="137" t="str">
        <f t="shared" si="22"/>
        <v/>
      </c>
      <c r="E177" s="137" t="str">
        <f t="shared" si="18"/>
        <v/>
      </c>
      <c r="F177" s="137" t="str">
        <f t="shared" si="19"/>
        <v/>
      </c>
      <c r="G177" s="137" t="str">
        <f t="shared" si="20"/>
        <v/>
      </c>
      <c r="H177" s="137" t="str">
        <f t="shared" si="21"/>
        <v/>
      </c>
    </row>
    <row r="178" spans="2:8" x14ac:dyDescent="0.3">
      <c r="B178" s="132" t="str">
        <f>IF(139&lt;=$D$8,139,"")</f>
        <v/>
      </c>
      <c r="C178" s="133" t="str">
        <f t="shared" si="17"/>
        <v/>
      </c>
      <c r="D178" s="134" t="str">
        <f t="shared" si="22"/>
        <v/>
      </c>
      <c r="E178" s="134" t="str">
        <f t="shared" si="18"/>
        <v/>
      </c>
      <c r="F178" s="134" t="str">
        <f t="shared" si="19"/>
        <v/>
      </c>
      <c r="G178" s="134" t="str">
        <f t="shared" si="20"/>
        <v/>
      </c>
      <c r="H178" s="134" t="str">
        <f t="shared" si="21"/>
        <v/>
      </c>
    </row>
    <row r="179" spans="2:8" x14ac:dyDescent="0.3">
      <c r="B179" s="135" t="str">
        <f>IF(140&lt;=$D$8,140,"")</f>
        <v/>
      </c>
      <c r="C179" s="136" t="str">
        <f t="shared" si="17"/>
        <v/>
      </c>
      <c r="D179" s="137" t="str">
        <f t="shared" si="22"/>
        <v/>
      </c>
      <c r="E179" s="137" t="str">
        <f t="shared" si="18"/>
        <v/>
      </c>
      <c r="F179" s="137" t="str">
        <f t="shared" si="19"/>
        <v/>
      </c>
      <c r="G179" s="137" t="str">
        <f t="shared" si="20"/>
        <v/>
      </c>
      <c r="H179" s="137" t="str">
        <f t="shared" si="21"/>
        <v/>
      </c>
    </row>
    <row r="180" spans="2:8" x14ac:dyDescent="0.3">
      <c r="B180" s="132" t="str">
        <f>IF(141&lt;=$D$8,141,"")</f>
        <v/>
      </c>
      <c r="C180" s="133" t="str">
        <f t="shared" si="17"/>
        <v/>
      </c>
      <c r="D180" s="134" t="str">
        <f t="shared" si="22"/>
        <v/>
      </c>
      <c r="E180" s="134" t="str">
        <f t="shared" si="18"/>
        <v/>
      </c>
      <c r="F180" s="134" t="str">
        <f t="shared" si="19"/>
        <v/>
      </c>
      <c r="G180" s="134" t="str">
        <f t="shared" si="20"/>
        <v/>
      </c>
      <c r="H180" s="134" t="str">
        <f t="shared" si="21"/>
        <v/>
      </c>
    </row>
    <row r="181" spans="2:8" x14ac:dyDescent="0.3">
      <c r="B181" s="135" t="str">
        <f>IF(142&lt;=$D$8,142,"")</f>
        <v/>
      </c>
      <c r="C181" s="136" t="str">
        <f t="shared" si="17"/>
        <v/>
      </c>
      <c r="D181" s="137" t="str">
        <f t="shared" si="22"/>
        <v/>
      </c>
      <c r="E181" s="137" t="str">
        <f t="shared" si="18"/>
        <v/>
      </c>
      <c r="F181" s="137" t="str">
        <f t="shared" si="19"/>
        <v/>
      </c>
      <c r="G181" s="137" t="str">
        <f t="shared" si="20"/>
        <v/>
      </c>
      <c r="H181" s="137" t="str">
        <f t="shared" si="21"/>
        <v/>
      </c>
    </row>
    <row r="182" spans="2:8" x14ac:dyDescent="0.3">
      <c r="B182" s="132" t="str">
        <f>IF(143&lt;=$D$8,143,"")</f>
        <v/>
      </c>
      <c r="C182" s="133" t="str">
        <f t="shared" si="17"/>
        <v/>
      </c>
      <c r="D182" s="134" t="str">
        <f t="shared" si="22"/>
        <v/>
      </c>
      <c r="E182" s="134" t="str">
        <f t="shared" si="18"/>
        <v/>
      </c>
      <c r="F182" s="134" t="str">
        <f t="shared" si="19"/>
        <v/>
      </c>
      <c r="G182" s="134" t="str">
        <f t="shared" si="20"/>
        <v/>
      </c>
      <c r="H182" s="134" t="str">
        <f t="shared" si="21"/>
        <v/>
      </c>
    </row>
    <row r="183" spans="2:8" x14ac:dyDescent="0.3">
      <c r="B183" s="135" t="str">
        <f>IF(144&lt;=$D$8,144,"")</f>
        <v/>
      </c>
      <c r="C183" s="136" t="str">
        <f t="shared" si="17"/>
        <v/>
      </c>
      <c r="D183" s="137" t="str">
        <f t="shared" si="22"/>
        <v/>
      </c>
      <c r="E183" s="137" t="str">
        <f t="shared" si="18"/>
        <v/>
      </c>
      <c r="F183" s="137" t="str">
        <f t="shared" si="19"/>
        <v/>
      </c>
      <c r="G183" s="137" t="str">
        <f t="shared" si="20"/>
        <v/>
      </c>
      <c r="H183" s="137" t="str">
        <f t="shared" si="21"/>
        <v/>
      </c>
    </row>
    <row r="184" spans="2:8" x14ac:dyDescent="0.3">
      <c r="B184" s="132" t="str">
        <f>IF(145&lt;=$D$8,145,"")</f>
        <v/>
      </c>
      <c r="C184" s="133" t="str">
        <f t="shared" si="17"/>
        <v/>
      </c>
      <c r="D184" s="134" t="str">
        <f t="shared" si="22"/>
        <v/>
      </c>
      <c r="E184" s="134" t="str">
        <f t="shared" si="18"/>
        <v/>
      </c>
      <c r="F184" s="134" t="str">
        <f t="shared" si="19"/>
        <v/>
      </c>
      <c r="G184" s="134" t="str">
        <f t="shared" si="20"/>
        <v/>
      </c>
      <c r="H184" s="134" t="str">
        <f t="shared" si="21"/>
        <v/>
      </c>
    </row>
    <row r="185" spans="2:8" x14ac:dyDescent="0.3">
      <c r="B185" s="135" t="str">
        <f>IF(146&lt;=$D$8,146,"")</f>
        <v/>
      </c>
      <c r="C185" s="136" t="str">
        <f t="shared" si="17"/>
        <v/>
      </c>
      <c r="D185" s="137" t="str">
        <f t="shared" si="22"/>
        <v/>
      </c>
      <c r="E185" s="137" t="str">
        <f t="shared" si="18"/>
        <v/>
      </c>
      <c r="F185" s="137" t="str">
        <f t="shared" si="19"/>
        <v/>
      </c>
      <c r="G185" s="137" t="str">
        <f t="shared" si="20"/>
        <v/>
      </c>
      <c r="H185" s="137" t="str">
        <f t="shared" si="21"/>
        <v/>
      </c>
    </row>
    <row r="186" spans="2:8" x14ac:dyDescent="0.3">
      <c r="B186" s="132" t="str">
        <f>IF(147&lt;=$D$8,147,"")</f>
        <v/>
      </c>
      <c r="C186" s="133" t="str">
        <f t="shared" si="17"/>
        <v/>
      </c>
      <c r="D186" s="134" t="str">
        <f t="shared" si="22"/>
        <v/>
      </c>
      <c r="E186" s="134" t="str">
        <f t="shared" si="18"/>
        <v/>
      </c>
      <c r="F186" s="134" t="str">
        <f t="shared" si="19"/>
        <v/>
      </c>
      <c r="G186" s="134" t="str">
        <f t="shared" si="20"/>
        <v/>
      </c>
      <c r="H186" s="134" t="str">
        <f t="shared" si="21"/>
        <v/>
      </c>
    </row>
    <row r="187" spans="2:8" x14ac:dyDescent="0.3">
      <c r="B187" s="135" t="str">
        <f>IF(148&lt;=$D$8,148,"")</f>
        <v/>
      </c>
      <c r="C187" s="136" t="str">
        <f t="shared" si="17"/>
        <v/>
      </c>
      <c r="D187" s="137" t="str">
        <f t="shared" si="22"/>
        <v/>
      </c>
      <c r="E187" s="137" t="str">
        <f t="shared" si="18"/>
        <v/>
      </c>
      <c r="F187" s="137" t="str">
        <f t="shared" si="19"/>
        <v/>
      </c>
      <c r="G187" s="137" t="str">
        <f t="shared" si="20"/>
        <v/>
      </c>
      <c r="H187" s="137" t="str">
        <f t="shared" si="21"/>
        <v/>
      </c>
    </row>
    <row r="188" spans="2:8" x14ac:dyDescent="0.3">
      <c r="B188" s="132" t="str">
        <f>IF(149&lt;=$D$8,149,"")</f>
        <v/>
      </c>
      <c r="C188" s="133" t="str">
        <f t="shared" si="17"/>
        <v/>
      </c>
      <c r="D188" s="134" t="str">
        <f t="shared" si="22"/>
        <v/>
      </c>
      <c r="E188" s="134" t="str">
        <f t="shared" si="18"/>
        <v/>
      </c>
      <c r="F188" s="134" t="str">
        <f t="shared" si="19"/>
        <v/>
      </c>
      <c r="G188" s="134" t="str">
        <f t="shared" si="20"/>
        <v/>
      </c>
      <c r="H188" s="134" t="str">
        <f t="shared" si="21"/>
        <v/>
      </c>
    </row>
    <row r="189" spans="2:8" x14ac:dyDescent="0.3">
      <c r="B189" s="135" t="str">
        <f>IF(150&lt;=$D$8,150,"")</f>
        <v/>
      </c>
      <c r="C189" s="136" t="str">
        <f t="shared" si="17"/>
        <v/>
      </c>
      <c r="D189" s="137" t="str">
        <f t="shared" si="22"/>
        <v/>
      </c>
      <c r="E189" s="137" t="str">
        <f t="shared" si="18"/>
        <v/>
      </c>
      <c r="F189" s="137" t="str">
        <f t="shared" si="19"/>
        <v/>
      </c>
      <c r="G189" s="137" t="str">
        <f t="shared" si="20"/>
        <v/>
      </c>
      <c r="H189" s="137" t="str">
        <f t="shared" si="21"/>
        <v/>
      </c>
    </row>
    <row r="190" spans="2:8" x14ac:dyDescent="0.3">
      <c r="B190" s="132" t="str">
        <f>IF(151&lt;=$D$8,151,"")</f>
        <v/>
      </c>
      <c r="C190" s="133" t="str">
        <f t="shared" si="17"/>
        <v/>
      </c>
      <c r="D190" s="134" t="str">
        <f t="shared" si="22"/>
        <v/>
      </c>
      <c r="E190" s="134" t="str">
        <f t="shared" si="18"/>
        <v/>
      </c>
      <c r="F190" s="134" t="str">
        <f t="shared" si="19"/>
        <v/>
      </c>
      <c r="G190" s="134" t="str">
        <f t="shared" si="20"/>
        <v/>
      </c>
      <c r="H190" s="134" t="str">
        <f t="shared" si="21"/>
        <v/>
      </c>
    </row>
    <row r="191" spans="2:8" x14ac:dyDescent="0.3">
      <c r="B191" s="135" t="str">
        <f>IF(152&lt;=$D$8,152,"")</f>
        <v/>
      </c>
      <c r="C191" s="136" t="str">
        <f t="shared" si="17"/>
        <v/>
      </c>
      <c r="D191" s="137" t="str">
        <f t="shared" si="22"/>
        <v/>
      </c>
      <c r="E191" s="137" t="str">
        <f t="shared" si="18"/>
        <v/>
      </c>
      <c r="F191" s="137" t="str">
        <f t="shared" si="19"/>
        <v/>
      </c>
      <c r="G191" s="137" t="str">
        <f t="shared" si="20"/>
        <v/>
      </c>
      <c r="H191" s="137" t="str">
        <f t="shared" si="21"/>
        <v/>
      </c>
    </row>
    <row r="192" spans="2:8" x14ac:dyDescent="0.3">
      <c r="B192" s="132" t="str">
        <f>IF(153&lt;=$D$8,153,"")</f>
        <v/>
      </c>
      <c r="C192" s="133" t="str">
        <f t="shared" si="17"/>
        <v/>
      </c>
      <c r="D192" s="134" t="str">
        <f t="shared" si="22"/>
        <v/>
      </c>
      <c r="E192" s="134" t="str">
        <f t="shared" si="18"/>
        <v/>
      </c>
      <c r="F192" s="134" t="str">
        <f t="shared" si="19"/>
        <v/>
      </c>
      <c r="G192" s="134" t="str">
        <f t="shared" si="20"/>
        <v/>
      </c>
      <c r="H192" s="134" t="str">
        <f t="shared" si="21"/>
        <v/>
      </c>
    </row>
    <row r="193" spans="2:8" x14ac:dyDescent="0.3">
      <c r="B193" s="135" t="str">
        <f>IF(154&lt;=$D$8,154,"")</f>
        <v/>
      </c>
      <c r="C193" s="136" t="str">
        <f t="shared" si="17"/>
        <v/>
      </c>
      <c r="D193" s="137" t="str">
        <f t="shared" si="22"/>
        <v/>
      </c>
      <c r="E193" s="137" t="str">
        <f t="shared" si="18"/>
        <v/>
      </c>
      <c r="F193" s="137" t="str">
        <f t="shared" si="19"/>
        <v/>
      </c>
      <c r="G193" s="137" t="str">
        <f t="shared" si="20"/>
        <v/>
      </c>
      <c r="H193" s="137" t="str">
        <f t="shared" si="21"/>
        <v/>
      </c>
    </row>
    <row r="194" spans="2:8" x14ac:dyDescent="0.3">
      <c r="B194" s="132" t="str">
        <f>IF(155&lt;=$D$8,155,"")</f>
        <v/>
      </c>
      <c r="C194" s="133" t="str">
        <f t="shared" si="17"/>
        <v/>
      </c>
      <c r="D194" s="134" t="str">
        <f t="shared" si="22"/>
        <v/>
      </c>
      <c r="E194" s="134" t="str">
        <f t="shared" si="18"/>
        <v/>
      </c>
      <c r="F194" s="134" t="str">
        <f t="shared" si="19"/>
        <v/>
      </c>
      <c r="G194" s="134" t="str">
        <f t="shared" si="20"/>
        <v/>
      </c>
      <c r="H194" s="134" t="str">
        <f t="shared" si="21"/>
        <v/>
      </c>
    </row>
    <row r="195" spans="2:8" x14ac:dyDescent="0.3">
      <c r="B195" s="135" t="str">
        <f>IF(156&lt;=$D$8,156,"")</f>
        <v/>
      </c>
      <c r="C195" s="136" t="str">
        <f t="shared" si="17"/>
        <v/>
      </c>
      <c r="D195" s="137" t="str">
        <f t="shared" si="22"/>
        <v/>
      </c>
      <c r="E195" s="137" t="str">
        <f t="shared" si="18"/>
        <v/>
      </c>
      <c r="F195" s="137" t="str">
        <f t="shared" si="19"/>
        <v/>
      </c>
      <c r="G195" s="137" t="str">
        <f t="shared" si="20"/>
        <v/>
      </c>
      <c r="H195" s="137" t="str">
        <f t="shared" si="21"/>
        <v/>
      </c>
    </row>
    <row r="196" spans="2:8" x14ac:dyDescent="0.3">
      <c r="B196" s="132" t="str">
        <f>IF(157&lt;=$D$8,157,"")</f>
        <v/>
      </c>
      <c r="C196" s="133" t="str">
        <f t="shared" si="17"/>
        <v/>
      </c>
      <c r="D196" s="134" t="str">
        <f t="shared" si="22"/>
        <v/>
      </c>
      <c r="E196" s="134" t="str">
        <f t="shared" si="18"/>
        <v/>
      </c>
      <c r="F196" s="134" t="str">
        <f t="shared" si="19"/>
        <v/>
      </c>
      <c r="G196" s="134" t="str">
        <f t="shared" si="20"/>
        <v/>
      </c>
      <c r="H196" s="134" t="str">
        <f t="shared" si="21"/>
        <v/>
      </c>
    </row>
    <row r="197" spans="2:8" x14ac:dyDescent="0.3">
      <c r="B197" s="135" t="str">
        <f>IF(158&lt;=$D$8,158,"")</f>
        <v/>
      </c>
      <c r="C197" s="136" t="str">
        <f t="shared" si="17"/>
        <v/>
      </c>
      <c r="D197" s="137" t="str">
        <f t="shared" si="22"/>
        <v/>
      </c>
      <c r="E197" s="137" t="str">
        <f t="shared" si="18"/>
        <v/>
      </c>
      <c r="F197" s="137" t="str">
        <f t="shared" si="19"/>
        <v/>
      </c>
      <c r="G197" s="137" t="str">
        <f t="shared" si="20"/>
        <v/>
      </c>
      <c r="H197" s="137" t="str">
        <f t="shared" si="21"/>
        <v/>
      </c>
    </row>
    <row r="198" spans="2:8" x14ac:dyDescent="0.3">
      <c r="B198" s="132" t="str">
        <f>IF(159&lt;=$D$8,159,"")</f>
        <v/>
      </c>
      <c r="C198" s="133" t="str">
        <f t="shared" si="17"/>
        <v/>
      </c>
      <c r="D198" s="134" t="str">
        <f t="shared" si="22"/>
        <v/>
      </c>
      <c r="E198" s="134" t="str">
        <f t="shared" si="18"/>
        <v/>
      </c>
      <c r="F198" s="134" t="str">
        <f t="shared" si="19"/>
        <v/>
      </c>
      <c r="G198" s="134" t="str">
        <f t="shared" si="20"/>
        <v/>
      </c>
      <c r="H198" s="134" t="str">
        <f t="shared" si="21"/>
        <v/>
      </c>
    </row>
    <row r="199" spans="2:8" x14ac:dyDescent="0.3">
      <c r="B199" s="135" t="str">
        <f>IF(160&lt;=$D$8,160,"")</f>
        <v/>
      </c>
      <c r="C199" s="136" t="str">
        <f t="shared" si="17"/>
        <v/>
      </c>
      <c r="D199" s="137" t="str">
        <f t="shared" si="22"/>
        <v/>
      </c>
      <c r="E199" s="137" t="str">
        <f t="shared" si="18"/>
        <v/>
      </c>
      <c r="F199" s="137" t="str">
        <f t="shared" si="19"/>
        <v/>
      </c>
      <c r="G199" s="137" t="str">
        <f t="shared" si="20"/>
        <v/>
      </c>
      <c r="H199" s="137" t="str">
        <f t="shared" si="21"/>
        <v/>
      </c>
    </row>
    <row r="200" spans="2:8" x14ac:dyDescent="0.3">
      <c r="B200" s="132" t="str">
        <f>IF(161&lt;=$D$8,161,"")</f>
        <v/>
      </c>
      <c r="C200" s="133" t="str">
        <f t="shared" si="17"/>
        <v/>
      </c>
      <c r="D200" s="134" t="str">
        <f t="shared" si="22"/>
        <v/>
      </c>
      <c r="E200" s="134" t="str">
        <f t="shared" si="18"/>
        <v/>
      </c>
      <c r="F200" s="134" t="str">
        <f t="shared" si="19"/>
        <v/>
      </c>
      <c r="G200" s="134" t="str">
        <f t="shared" si="20"/>
        <v/>
      </c>
      <c r="H200" s="134" t="str">
        <f t="shared" si="21"/>
        <v/>
      </c>
    </row>
    <row r="201" spans="2:8" x14ac:dyDescent="0.3">
      <c r="B201" s="135" t="str">
        <f>IF(162&lt;=$D$8,162,"")</f>
        <v/>
      </c>
      <c r="C201" s="136" t="str">
        <f t="shared" si="17"/>
        <v/>
      </c>
      <c r="D201" s="137" t="str">
        <f t="shared" si="22"/>
        <v/>
      </c>
      <c r="E201" s="137" t="str">
        <f t="shared" si="18"/>
        <v/>
      </c>
      <c r="F201" s="137" t="str">
        <f t="shared" si="19"/>
        <v/>
      </c>
      <c r="G201" s="137" t="str">
        <f t="shared" si="20"/>
        <v/>
      </c>
      <c r="H201" s="137" t="str">
        <f t="shared" si="21"/>
        <v/>
      </c>
    </row>
    <row r="202" spans="2:8" x14ac:dyDescent="0.3">
      <c r="B202" s="132" t="str">
        <f>IF(163&lt;=$D$8,163,"")</f>
        <v/>
      </c>
      <c r="C202" s="133" t="str">
        <f t="shared" si="17"/>
        <v/>
      </c>
      <c r="D202" s="134" t="str">
        <f t="shared" si="22"/>
        <v/>
      </c>
      <c r="E202" s="134" t="str">
        <f t="shared" si="18"/>
        <v/>
      </c>
      <c r="F202" s="134" t="str">
        <f t="shared" si="19"/>
        <v/>
      </c>
      <c r="G202" s="134" t="str">
        <f t="shared" si="20"/>
        <v/>
      </c>
      <c r="H202" s="134" t="str">
        <f t="shared" si="21"/>
        <v/>
      </c>
    </row>
    <row r="203" spans="2:8" x14ac:dyDescent="0.3">
      <c r="B203" s="135" t="str">
        <f>IF(164&lt;=$D$8,164,"")</f>
        <v/>
      </c>
      <c r="C203" s="136" t="str">
        <f t="shared" si="17"/>
        <v/>
      </c>
      <c r="D203" s="137" t="str">
        <f t="shared" si="22"/>
        <v/>
      </c>
      <c r="E203" s="137" t="str">
        <f t="shared" si="18"/>
        <v/>
      </c>
      <c r="F203" s="137" t="str">
        <f t="shared" si="19"/>
        <v/>
      </c>
      <c r="G203" s="137" t="str">
        <f t="shared" si="20"/>
        <v/>
      </c>
      <c r="H203" s="137" t="str">
        <f t="shared" si="21"/>
        <v/>
      </c>
    </row>
    <row r="204" spans="2:8" x14ac:dyDescent="0.3">
      <c r="B204" s="132" t="str">
        <f>IF(165&lt;=$D$8,165,"")</f>
        <v/>
      </c>
      <c r="C204" s="133" t="str">
        <f t="shared" si="17"/>
        <v/>
      </c>
      <c r="D204" s="134" t="str">
        <f t="shared" si="22"/>
        <v/>
      </c>
      <c r="E204" s="134" t="str">
        <f t="shared" si="18"/>
        <v/>
      </c>
      <c r="F204" s="134" t="str">
        <f t="shared" si="19"/>
        <v/>
      </c>
      <c r="G204" s="134" t="str">
        <f t="shared" si="20"/>
        <v/>
      </c>
      <c r="H204" s="134" t="str">
        <f t="shared" si="21"/>
        <v/>
      </c>
    </row>
    <row r="205" spans="2:8" x14ac:dyDescent="0.3">
      <c r="B205" s="135" t="str">
        <f>IF(166&lt;=$D$8,166,"")</f>
        <v/>
      </c>
      <c r="C205" s="136" t="str">
        <f t="shared" si="17"/>
        <v/>
      </c>
      <c r="D205" s="137" t="str">
        <f t="shared" si="22"/>
        <v/>
      </c>
      <c r="E205" s="137" t="str">
        <f t="shared" si="18"/>
        <v/>
      </c>
      <c r="F205" s="137" t="str">
        <f t="shared" si="19"/>
        <v/>
      </c>
      <c r="G205" s="137" t="str">
        <f t="shared" si="20"/>
        <v/>
      </c>
      <c r="H205" s="137" t="str">
        <f t="shared" si="21"/>
        <v/>
      </c>
    </row>
    <row r="206" spans="2:8" x14ac:dyDescent="0.3">
      <c r="B206" s="132" t="str">
        <f>IF(167&lt;=$D$8,167,"")</f>
        <v/>
      </c>
      <c r="C206" s="133" t="str">
        <f t="shared" si="17"/>
        <v/>
      </c>
      <c r="D206" s="134" t="str">
        <f t="shared" si="22"/>
        <v/>
      </c>
      <c r="E206" s="134" t="str">
        <f t="shared" si="18"/>
        <v/>
      </c>
      <c r="F206" s="134" t="str">
        <f t="shared" si="19"/>
        <v/>
      </c>
      <c r="G206" s="134" t="str">
        <f t="shared" si="20"/>
        <v/>
      </c>
      <c r="H206" s="134" t="str">
        <f t="shared" si="21"/>
        <v/>
      </c>
    </row>
    <row r="207" spans="2:8" x14ac:dyDescent="0.3">
      <c r="B207" s="135" t="str">
        <f>IF(168&lt;=$D$8,168,"")</f>
        <v/>
      </c>
      <c r="C207" s="136" t="str">
        <f t="shared" si="17"/>
        <v/>
      </c>
      <c r="D207" s="137" t="str">
        <f t="shared" si="22"/>
        <v/>
      </c>
      <c r="E207" s="137" t="str">
        <f t="shared" si="18"/>
        <v/>
      </c>
      <c r="F207" s="137" t="str">
        <f t="shared" si="19"/>
        <v/>
      </c>
      <c r="G207" s="137" t="str">
        <f t="shared" si="20"/>
        <v/>
      </c>
      <c r="H207" s="137" t="str">
        <f t="shared" si="21"/>
        <v/>
      </c>
    </row>
    <row r="208" spans="2:8" x14ac:dyDescent="0.3">
      <c r="B208" s="132" t="str">
        <f>IF(169&lt;=$D$8,169,"")</f>
        <v/>
      </c>
      <c r="C208" s="133" t="str">
        <f t="shared" si="17"/>
        <v/>
      </c>
      <c r="D208" s="134" t="str">
        <f t="shared" si="22"/>
        <v/>
      </c>
      <c r="E208" s="134" t="str">
        <f t="shared" si="18"/>
        <v/>
      </c>
      <c r="F208" s="134" t="str">
        <f t="shared" si="19"/>
        <v/>
      </c>
      <c r="G208" s="134" t="str">
        <f t="shared" si="20"/>
        <v/>
      </c>
      <c r="H208" s="134" t="str">
        <f t="shared" si="21"/>
        <v/>
      </c>
    </row>
    <row r="209" spans="2:8" x14ac:dyDescent="0.3">
      <c r="B209" s="135" t="str">
        <f>IF(170&lt;=$D$8,170,"")</f>
        <v/>
      </c>
      <c r="C209" s="136" t="str">
        <f t="shared" si="17"/>
        <v/>
      </c>
      <c r="D209" s="137" t="str">
        <f t="shared" si="22"/>
        <v/>
      </c>
      <c r="E209" s="137" t="str">
        <f t="shared" si="18"/>
        <v/>
      </c>
      <c r="F209" s="137" t="str">
        <f t="shared" si="19"/>
        <v/>
      </c>
      <c r="G209" s="137" t="str">
        <f t="shared" si="20"/>
        <v/>
      </c>
      <c r="H209" s="137" t="str">
        <f t="shared" si="21"/>
        <v/>
      </c>
    </row>
    <row r="210" spans="2:8" x14ac:dyDescent="0.3">
      <c r="B210" s="132" t="str">
        <f>IF(171&lt;=$D$8,171,"")</f>
        <v/>
      </c>
      <c r="C210" s="133" t="str">
        <f t="shared" si="17"/>
        <v/>
      </c>
      <c r="D210" s="134" t="str">
        <f t="shared" si="22"/>
        <v/>
      </c>
      <c r="E210" s="134" t="str">
        <f t="shared" si="18"/>
        <v/>
      </c>
      <c r="F210" s="134" t="str">
        <f t="shared" si="19"/>
        <v/>
      </c>
      <c r="G210" s="134" t="str">
        <f t="shared" si="20"/>
        <v/>
      </c>
      <c r="H210" s="134" t="str">
        <f t="shared" si="21"/>
        <v/>
      </c>
    </row>
    <row r="211" spans="2:8" x14ac:dyDescent="0.3">
      <c r="B211" s="135" t="str">
        <f>IF(172&lt;=$D$8,172,"")</f>
        <v/>
      </c>
      <c r="C211" s="136" t="str">
        <f t="shared" si="17"/>
        <v/>
      </c>
      <c r="D211" s="137" t="str">
        <f t="shared" si="22"/>
        <v/>
      </c>
      <c r="E211" s="137" t="str">
        <f t="shared" si="18"/>
        <v/>
      </c>
      <c r="F211" s="137" t="str">
        <f t="shared" si="19"/>
        <v/>
      </c>
      <c r="G211" s="137" t="str">
        <f t="shared" si="20"/>
        <v/>
      </c>
      <c r="H211" s="137" t="str">
        <f t="shared" si="21"/>
        <v/>
      </c>
    </row>
    <row r="212" spans="2:8" x14ac:dyDescent="0.3">
      <c r="B212" s="132" t="str">
        <f>IF(173&lt;=$D$8,173,"")</f>
        <v/>
      </c>
      <c r="C212" s="133" t="str">
        <f t="shared" si="17"/>
        <v/>
      </c>
      <c r="D212" s="134" t="str">
        <f t="shared" si="22"/>
        <v/>
      </c>
      <c r="E212" s="134" t="str">
        <f t="shared" si="18"/>
        <v/>
      </c>
      <c r="F212" s="134" t="str">
        <f t="shared" si="19"/>
        <v/>
      </c>
      <c r="G212" s="134" t="str">
        <f t="shared" si="20"/>
        <v/>
      </c>
      <c r="H212" s="134" t="str">
        <f t="shared" si="21"/>
        <v/>
      </c>
    </row>
    <row r="213" spans="2:8" x14ac:dyDescent="0.3">
      <c r="B213" s="135" t="str">
        <f>IF(174&lt;=$D$8,174,"")</f>
        <v/>
      </c>
      <c r="C213" s="136" t="str">
        <f t="shared" si="17"/>
        <v/>
      </c>
      <c r="D213" s="137" t="str">
        <f t="shared" si="22"/>
        <v/>
      </c>
      <c r="E213" s="137" t="str">
        <f t="shared" si="18"/>
        <v/>
      </c>
      <c r="F213" s="137" t="str">
        <f t="shared" si="19"/>
        <v/>
      </c>
      <c r="G213" s="137" t="str">
        <f t="shared" si="20"/>
        <v/>
      </c>
      <c r="H213" s="137" t="str">
        <f t="shared" si="21"/>
        <v/>
      </c>
    </row>
    <row r="214" spans="2:8" x14ac:dyDescent="0.3">
      <c r="B214" s="132" t="str">
        <f>IF(175&lt;=$D$8,175,"")</f>
        <v/>
      </c>
      <c r="C214" s="133" t="str">
        <f t="shared" si="17"/>
        <v/>
      </c>
      <c r="D214" s="134" t="str">
        <f t="shared" si="22"/>
        <v/>
      </c>
      <c r="E214" s="134" t="str">
        <f t="shared" si="18"/>
        <v/>
      </c>
      <c r="F214" s="134" t="str">
        <f t="shared" si="19"/>
        <v/>
      </c>
      <c r="G214" s="134" t="str">
        <f t="shared" si="20"/>
        <v/>
      </c>
      <c r="H214" s="134" t="str">
        <f t="shared" si="21"/>
        <v/>
      </c>
    </row>
    <row r="215" spans="2:8" x14ac:dyDescent="0.3">
      <c r="B215" s="135" t="str">
        <f>IF(176&lt;=$D$8,176,"")</f>
        <v/>
      </c>
      <c r="C215" s="136" t="str">
        <f t="shared" si="17"/>
        <v/>
      </c>
      <c r="D215" s="137" t="str">
        <f t="shared" si="22"/>
        <v/>
      </c>
      <c r="E215" s="137" t="str">
        <f t="shared" si="18"/>
        <v/>
      </c>
      <c r="F215" s="137" t="str">
        <f t="shared" si="19"/>
        <v/>
      </c>
      <c r="G215" s="137" t="str">
        <f t="shared" si="20"/>
        <v/>
      </c>
      <c r="H215" s="137" t="str">
        <f t="shared" si="21"/>
        <v/>
      </c>
    </row>
    <row r="216" spans="2:8" x14ac:dyDescent="0.3">
      <c r="B216" s="132" t="str">
        <f>IF(177&lt;=$D$8,177,"")</f>
        <v/>
      </c>
      <c r="C216" s="133" t="str">
        <f t="shared" si="17"/>
        <v/>
      </c>
      <c r="D216" s="134" t="str">
        <f t="shared" si="22"/>
        <v/>
      </c>
      <c r="E216" s="134" t="str">
        <f t="shared" si="18"/>
        <v/>
      </c>
      <c r="F216" s="134" t="str">
        <f t="shared" si="19"/>
        <v/>
      </c>
      <c r="G216" s="134" t="str">
        <f t="shared" si="20"/>
        <v/>
      </c>
      <c r="H216" s="134" t="str">
        <f t="shared" si="21"/>
        <v/>
      </c>
    </row>
    <row r="217" spans="2:8" x14ac:dyDescent="0.3">
      <c r="B217" s="135" t="str">
        <f>IF(178&lt;=$D$8,178,"")</f>
        <v/>
      </c>
      <c r="C217" s="136" t="str">
        <f t="shared" si="17"/>
        <v/>
      </c>
      <c r="D217" s="137" t="str">
        <f t="shared" si="22"/>
        <v/>
      </c>
      <c r="E217" s="137" t="str">
        <f t="shared" si="18"/>
        <v/>
      </c>
      <c r="F217" s="137" t="str">
        <f t="shared" si="19"/>
        <v/>
      </c>
      <c r="G217" s="137" t="str">
        <f t="shared" si="20"/>
        <v/>
      </c>
      <c r="H217" s="137" t="str">
        <f t="shared" si="21"/>
        <v/>
      </c>
    </row>
    <row r="218" spans="2:8" x14ac:dyDescent="0.3">
      <c r="B218" s="132" t="str">
        <f>IF(179&lt;=$D$8,179,"")</f>
        <v/>
      </c>
      <c r="C218" s="133" t="str">
        <f t="shared" si="17"/>
        <v/>
      </c>
      <c r="D218" s="134" t="str">
        <f t="shared" si="22"/>
        <v/>
      </c>
      <c r="E218" s="134" t="str">
        <f t="shared" si="18"/>
        <v/>
      </c>
      <c r="F218" s="134" t="str">
        <f t="shared" si="19"/>
        <v/>
      </c>
      <c r="G218" s="134" t="str">
        <f t="shared" si="20"/>
        <v/>
      </c>
      <c r="H218" s="134" t="str">
        <f t="shared" si="21"/>
        <v/>
      </c>
    </row>
    <row r="219" spans="2:8" x14ac:dyDescent="0.3">
      <c r="B219" s="135" t="str">
        <f>IF(180&lt;=$D$8,180,"")</f>
        <v/>
      </c>
      <c r="C219" s="136" t="str">
        <f t="shared" si="17"/>
        <v/>
      </c>
      <c r="D219" s="137" t="str">
        <f t="shared" si="22"/>
        <v/>
      </c>
      <c r="E219" s="137" t="str">
        <f t="shared" si="18"/>
        <v/>
      </c>
      <c r="F219" s="137" t="str">
        <f t="shared" si="19"/>
        <v/>
      </c>
      <c r="G219" s="137" t="str">
        <f t="shared" si="20"/>
        <v/>
      </c>
      <c r="H219" s="137" t="str">
        <f t="shared" si="21"/>
        <v/>
      </c>
    </row>
    <row r="220" spans="2:8" x14ac:dyDescent="0.3">
      <c r="B220" s="132" t="str">
        <f>IF(181&lt;=$D$8,181,"")</f>
        <v/>
      </c>
      <c r="C220" s="133" t="str">
        <f t="shared" si="17"/>
        <v/>
      </c>
      <c r="D220" s="134" t="str">
        <f t="shared" si="22"/>
        <v/>
      </c>
      <c r="E220" s="134" t="str">
        <f t="shared" si="18"/>
        <v/>
      </c>
      <c r="F220" s="134" t="str">
        <f t="shared" si="19"/>
        <v/>
      </c>
      <c r="G220" s="134" t="str">
        <f t="shared" si="20"/>
        <v/>
      </c>
      <c r="H220" s="134" t="str">
        <f t="shared" si="21"/>
        <v/>
      </c>
    </row>
    <row r="221" spans="2:8" x14ac:dyDescent="0.3">
      <c r="B221" s="135" t="str">
        <f>IF(182&lt;=$D$8,182,"")</f>
        <v/>
      </c>
      <c r="C221" s="136" t="str">
        <f t="shared" si="17"/>
        <v/>
      </c>
      <c r="D221" s="137" t="str">
        <f t="shared" si="22"/>
        <v/>
      </c>
      <c r="E221" s="137" t="str">
        <f t="shared" si="18"/>
        <v/>
      </c>
      <c r="F221" s="137" t="str">
        <f t="shared" si="19"/>
        <v/>
      </c>
      <c r="G221" s="137" t="str">
        <f t="shared" si="20"/>
        <v/>
      </c>
      <c r="H221" s="137" t="str">
        <f t="shared" si="21"/>
        <v/>
      </c>
    </row>
    <row r="222" spans="2:8" x14ac:dyDescent="0.3">
      <c r="B222" s="132" t="str">
        <f>IF(183&lt;=$D$8,183,"")</f>
        <v/>
      </c>
      <c r="C222" s="133" t="str">
        <f t="shared" si="17"/>
        <v/>
      </c>
      <c r="D222" s="134" t="str">
        <f t="shared" si="22"/>
        <v/>
      </c>
      <c r="E222" s="134" t="str">
        <f t="shared" si="18"/>
        <v/>
      </c>
      <c r="F222" s="134" t="str">
        <f t="shared" si="19"/>
        <v/>
      </c>
      <c r="G222" s="134" t="str">
        <f t="shared" si="20"/>
        <v/>
      </c>
      <c r="H222" s="134" t="str">
        <f t="shared" si="21"/>
        <v/>
      </c>
    </row>
    <row r="223" spans="2:8" x14ac:dyDescent="0.3">
      <c r="B223" s="135" t="str">
        <f>IF(184&lt;=$D$8,184,"")</f>
        <v/>
      </c>
      <c r="C223" s="136" t="str">
        <f t="shared" si="17"/>
        <v/>
      </c>
      <c r="D223" s="137" t="str">
        <f t="shared" si="22"/>
        <v/>
      </c>
      <c r="E223" s="137" t="str">
        <f t="shared" si="18"/>
        <v/>
      </c>
      <c r="F223" s="137" t="str">
        <f t="shared" si="19"/>
        <v/>
      </c>
      <c r="G223" s="137" t="str">
        <f t="shared" si="20"/>
        <v/>
      </c>
      <c r="H223" s="137" t="str">
        <f t="shared" si="21"/>
        <v/>
      </c>
    </row>
    <row r="224" spans="2:8" x14ac:dyDescent="0.3">
      <c r="B224" s="132" t="str">
        <f>IF(185&lt;=$D$8,185,"")</f>
        <v/>
      </c>
      <c r="C224" s="133" t="str">
        <f t="shared" si="17"/>
        <v/>
      </c>
      <c r="D224" s="134" t="str">
        <f t="shared" si="22"/>
        <v/>
      </c>
      <c r="E224" s="134" t="str">
        <f t="shared" si="18"/>
        <v/>
      </c>
      <c r="F224" s="134" t="str">
        <f t="shared" si="19"/>
        <v/>
      </c>
      <c r="G224" s="134" t="str">
        <f t="shared" si="20"/>
        <v/>
      </c>
      <c r="H224" s="134" t="str">
        <f t="shared" si="21"/>
        <v/>
      </c>
    </row>
    <row r="225" spans="2:8" x14ac:dyDescent="0.3">
      <c r="B225" s="135" t="str">
        <f>IF(186&lt;=$D$8,186,"")</f>
        <v/>
      </c>
      <c r="C225" s="136" t="str">
        <f t="shared" si="17"/>
        <v/>
      </c>
      <c r="D225" s="137" t="str">
        <f t="shared" si="22"/>
        <v/>
      </c>
      <c r="E225" s="137" t="str">
        <f t="shared" si="18"/>
        <v/>
      </c>
      <c r="F225" s="137" t="str">
        <f t="shared" si="19"/>
        <v/>
      </c>
      <c r="G225" s="137" t="str">
        <f t="shared" si="20"/>
        <v/>
      </c>
      <c r="H225" s="137" t="str">
        <f t="shared" si="21"/>
        <v/>
      </c>
    </row>
    <row r="226" spans="2:8" x14ac:dyDescent="0.3">
      <c r="B226" s="132" t="str">
        <f>IF(187&lt;=$D$8,187,"")</f>
        <v/>
      </c>
      <c r="C226" s="133" t="str">
        <f t="shared" si="17"/>
        <v/>
      </c>
      <c r="D226" s="134" t="str">
        <f t="shared" si="22"/>
        <v/>
      </c>
      <c r="E226" s="134" t="str">
        <f t="shared" si="18"/>
        <v/>
      </c>
      <c r="F226" s="134" t="str">
        <f t="shared" si="19"/>
        <v/>
      </c>
      <c r="G226" s="134" t="str">
        <f t="shared" si="20"/>
        <v/>
      </c>
      <c r="H226" s="134" t="str">
        <f t="shared" si="21"/>
        <v/>
      </c>
    </row>
    <row r="227" spans="2:8" x14ac:dyDescent="0.3">
      <c r="B227" s="135" t="str">
        <f>IF(188&lt;=$D$8,188,"")</f>
        <v/>
      </c>
      <c r="C227" s="136" t="str">
        <f t="shared" si="17"/>
        <v/>
      </c>
      <c r="D227" s="137" t="str">
        <f t="shared" si="22"/>
        <v/>
      </c>
      <c r="E227" s="137" t="str">
        <f t="shared" si="18"/>
        <v/>
      </c>
      <c r="F227" s="137" t="str">
        <f t="shared" si="19"/>
        <v/>
      </c>
      <c r="G227" s="137" t="str">
        <f t="shared" si="20"/>
        <v/>
      </c>
      <c r="H227" s="137" t="str">
        <f t="shared" si="21"/>
        <v/>
      </c>
    </row>
    <row r="228" spans="2:8" x14ac:dyDescent="0.3">
      <c r="B228" s="132" t="str">
        <f>IF(189&lt;=$D$8,189,"")</f>
        <v/>
      </c>
      <c r="C228" s="133" t="str">
        <f t="shared" si="17"/>
        <v/>
      </c>
      <c r="D228" s="134" t="str">
        <f t="shared" si="22"/>
        <v/>
      </c>
      <c r="E228" s="134" t="str">
        <f t="shared" si="18"/>
        <v/>
      </c>
      <c r="F228" s="134" t="str">
        <f t="shared" si="19"/>
        <v/>
      </c>
      <c r="G228" s="134" t="str">
        <f t="shared" si="20"/>
        <v/>
      </c>
      <c r="H228" s="134" t="str">
        <f t="shared" si="21"/>
        <v/>
      </c>
    </row>
    <row r="229" spans="2:8" x14ac:dyDescent="0.3">
      <c r="B229" s="135" t="str">
        <f>IF(190&lt;=$D$8,190,"")</f>
        <v/>
      </c>
      <c r="C229" s="136" t="str">
        <f t="shared" si="17"/>
        <v/>
      </c>
      <c r="D229" s="137" t="str">
        <f t="shared" si="22"/>
        <v/>
      </c>
      <c r="E229" s="137" t="str">
        <f t="shared" si="18"/>
        <v/>
      </c>
      <c r="F229" s="137" t="str">
        <f t="shared" si="19"/>
        <v/>
      </c>
      <c r="G229" s="137" t="str">
        <f t="shared" si="20"/>
        <v/>
      </c>
      <c r="H229" s="137" t="str">
        <f t="shared" si="21"/>
        <v/>
      </c>
    </row>
    <row r="230" spans="2:8" x14ac:dyDescent="0.3">
      <c r="B230" s="132" t="str">
        <f>IF(191&lt;=$D$8,191,"")</f>
        <v/>
      </c>
      <c r="C230" s="133" t="str">
        <f t="shared" si="17"/>
        <v/>
      </c>
      <c r="D230" s="134" t="str">
        <f t="shared" si="22"/>
        <v/>
      </c>
      <c r="E230" s="134" t="str">
        <f t="shared" si="18"/>
        <v/>
      </c>
      <c r="F230" s="134" t="str">
        <f t="shared" si="19"/>
        <v/>
      </c>
      <c r="G230" s="134" t="str">
        <f t="shared" si="20"/>
        <v/>
      </c>
      <c r="H230" s="134" t="str">
        <f t="shared" si="21"/>
        <v/>
      </c>
    </row>
    <row r="231" spans="2:8" x14ac:dyDescent="0.3">
      <c r="B231" s="135" t="str">
        <f>IF(192&lt;=$D$8,192,"")</f>
        <v/>
      </c>
      <c r="C231" s="136" t="str">
        <f t="shared" si="17"/>
        <v/>
      </c>
      <c r="D231" s="137" t="str">
        <f t="shared" si="22"/>
        <v/>
      </c>
      <c r="E231" s="137" t="str">
        <f t="shared" si="18"/>
        <v/>
      </c>
      <c r="F231" s="137" t="str">
        <f t="shared" si="19"/>
        <v/>
      </c>
      <c r="G231" s="137" t="str">
        <f t="shared" si="20"/>
        <v/>
      </c>
      <c r="H231" s="137" t="str">
        <f t="shared" si="21"/>
        <v/>
      </c>
    </row>
    <row r="232" spans="2:8" x14ac:dyDescent="0.3">
      <c r="B232" s="132" t="str">
        <f>IF(193&lt;=$D$8,193,"")</f>
        <v/>
      </c>
      <c r="C232" s="133" t="str">
        <f t="shared" ref="C232:C279" si="23">IF(B232="","",EDATE($D$6,B232))</f>
        <v/>
      </c>
      <c r="D232" s="134" t="str">
        <f t="shared" si="22"/>
        <v/>
      </c>
      <c r="E232" s="134" t="str">
        <f t="shared" ref="E232:E279" si="24">IF(B232="","",D232*$D$7/12)</f>
        <v/>
      </c>
      <c r="F232" s="134" t="str">
        <f t="shared" ref="F232:F279" si="25">IF(B232="","",IF(B232&lt;=$D$9,0,MIN(D232,IFERROR($D$16/$D$15,0))))</f>
        <v/>
      </c>
      <c r="G232" s="134" t="str">
        <f t="shared" ref="G232:G279" si="26">IF(B232="","",E232+F232)</f>
        <v/>
      </c>
      <c r="H232" s="134" t="str">
        <f t="shared" ref="H232:H279" si="27">IF(B232="","",D232-F232)</f>
        <v/>
      </c>
    </row>
    <row r="233" spans="2:8" x14ac:dyDescent="0.3">
      <c r="B233" s="135" t="str">
        <f>IF(194&lt;=$D$8,194,"")</f>
        <v/>
      </c>
      <c r="C233" s="136" t="str">
        <f t="shared" si="23"/>
        <v/>
      </c>
      <c r="D233" s="137" t="str">
        <f t="shared" ref="D233:D279" si="28">IF(B233="","",H232)</f>
        <v/>
      </c>
      <c r="E233" s="137" t="str">
        <f t="shared" si="24"/>
        <v/>
      </c>
      <c r="F233" s="137" t="str">
        <f t="shared" si="25"/>
        <v/>
      </c>
      <c r="G233" s="137" t="str">
        <f t="shared" si="26"/>
        <v/>
      </c>
      <c r="H233" s="137" t="str">
        <f t="shared" si="27"/>
        <v/>
      </c>
    </row>
    <row r="234" spans="2:8" x14ac:dyDescent="0.3">
      <c r="B234" s="132" t="str">
        <f>IF(195&lt;=$D$8,195,"")</f>
        <v/>
      </c>
      <c r="C234" s="133" t="str">
        <f t="shared" si="23"/>
        <v/>
      </c>
      <c r="D234" s="134" t="str">
        <f t="shared" si="28"/>
        <v/>
      </c>
      <c r="E234" s="134" t="str">
        <f t="shared" si="24"/>
        <v/>
      </c>
      <c r="F234" s="134" t="str">
        <f t="shared" si="25"/>
        <v/>
      </c>
      <c r="G234" s="134" t="str">
        <f t="shared" si="26"/>
        <v/>
      </c>
      <c r="H234" s="134" t="str">
        <f t="shared" si="27"/>
        <v/>
      </c>
    </row>
    <row r="235" spans="2:8" x14ac:dyDescent="0.3">
      <c r="B235" s="135" t="str">
        <f>IF(196&lt;=$D$8,196,"")</f>
        <v/>
      </c>
      <c r="C235" s="136" t="str">
        <f t="shared" si="23"/>
        <v/>
      </c>
      <c r="D235" s="137" t="str">
        <f t="shared" si="28"/>
        <v/>
      </c>
      <c r="E235" s="137" t="str">
        <f t="shared" si="24"/>
        <v/>
      </c>
      <c r="F235" s="137" t="str">
        <f t="shared" si="25"/>
        <v/>
      </c>
      <c r="G235" s="137" t="str">
        <f t="shared" si="26"/>
        <v/>
      </c>
      <c r="H235" s="137" t="str">
        <f t="shared" si="27"/>
        <v/>
      </c>
    </row>
    <row r="236" spans="2:8" x14ac:dyDescent="0.3">
      <c r="B236" s="132" t="str">
        <f>IF(197&lt;=$D$8,197,"")</f>
        <v/>
      </c>
      <c r="C236" s="133" t="str">
        <f t="shared" si="23"/>
        <v/>
      </c>
      <c r="D236" s="134" t="str">
        <f t="shared" si="28"/>
        <v/>
      </c>
      <c r="E236" s="134" t="str">
        <f t="shared" si="24"/>
        <v/>
      </c>
      <c r="F236" s="134" t="str">
        <f t="shared" si="25"/>
        <v/>
      </c>
      <c r="G236" s="134" t="str">
        <f t="shared" si="26"/>
        <v/>
      </c>
      <c r="H236" s="134" t="str">
        <f t="shared" si="27"/>
        <v/>
      </c>
    </row>
    <row r="237" spans="2:8" x14ac:dyDescent="0.3">
      <c r="B237" s="135" t="str">
        <f>IF(198&lt;=$D$8,198,"")</f>
        <v/>
      </c>
      <c r="C237" s="136" t="str">
        <f t="shared" si="23"/>
        <v/>
      </c>
      <c r="D237" s="137" t="str">
        <f t="shared" si="28"/>
        <v/>
      </c>
      <c r="E237" s="137" t="str">
        <f t="shared" si="24"/>
        <v/>
      </c>
      <c r="F237" s="137" t="str">
        <f t="shared" si="25"/>
        <v/>
      </c>
      <c r="G237" s="137" t="str">
        <f t="shared" si="26"/>
        <v/>
      </c>
      <c r="H237" s="137" t="str">
        <f t="shared" si="27"/>
        <v/>
      </c>
    </row>
    <row r="238" spans="2:8" x14ac:dyDescent="0.3">
      <c r="B238" s="132" t="str">
        <f>IF(199&lt;=$D$8,199,"")</f>
        <v/>
      </c>
      <c r="C238" s="133" t="str">
        <f t="shared" si="23"/>
        <v/>
      </c>
      <c r="D238" s="134" t="str">
        <f t="shared" si="28"/>
        <v/>
      </c>
      <c r="E238" s="134" t="str">
        <f t="shared" si="24"/>
        <v/>
      </c>
      <c r="F238" s="134" t="str">
        <f t="shared" si="25"/>
        <v/>
      </c>
      <c r="G238" s="134" t="str">
        <f t="shared" si="26"/>
        <v/>
      </c>
      <c r="H238" s="134" t="str">
        <f t="shared" si="27"/>
        <v/>
      </c>
    </row>
    <row r="239" spans="2:8" x14ac:dyDescent="0.3">
      <c r="B239" s="135" t="str">
        <f>IF(200&lt;=$D$8,200,"")</f>
        <v/>
      </c>
      <c r="C239" s="136" t="str">
        <f t="shared" si="23"/>
        <v/>
      </c>
      <c r="D239" s="137" t="str">
        <f t="shared" si="28"/>
        <v/>
      </c>
      <c r="E239" s="137" t="str">
        <f t="shared" si="24"/>
        <v/>
      </c>
      <c r="F239" s="137" t="str">
        <f t="shared" si="25"/>
        <v/>
      </c>
      <c r="G239" s="137" t="str">
        <f t="shared" si="26"/>
        <v/>
      </c>
      <c r="H239" s="137" t="str">
        <f t="shared" si="27"/>
        <v/>
      </c>
    </row>
    <row r="240" spans="2:8" x14ac:dyDescent="0.3">
      <c r="B240" s="132" t="str">
        <f>IF(201&lt;=$D$8,201,"")</f>
        <v/>
      </c>
      <c r="C240" s="133" t="str">
        <f t="shared" si="23"/>
        <v/>
      </c>
      <c r="D240" s="134" t="str">
        <f t="shared" si="28"/>
        <v/>
      </c>
      <c r="E240" s="134" t="str">
        <f t="shared" si="24"/>
        <v/>
      </c>
      <c r="F240" s="134" t="str">
        <f t="shared" si="25"/>
        <v/>
      </c>
      <c r="G240" s="134" t="str">
        <f t="shared" si="26"/>
        <v/>
      </c>
      <c r="H240" s="134" t="str">
        <f t="shared" si="27"/>
        <v/>
      </c>
    </row>
    <row r="241" spans="2:8" x14ac:dyDescent="0.3">
      <c r="B241" s="135" t="str">
        <f>IF(202&lt;=$D$8,202,"")</f>
        <v/>
      </c>
      <c r="C241" s="136" t="str">
        <f t="shared" si="23"/>
        <v/>
      </c>
      <c r="D241" s="137" t="str">
        <f t="shared" si="28"/>
        <v/>
      </c>
      <c r="E241" s="137" t="str">
        <f t="shared" si="24"/>
        <v/>
      </c>
      <c r="F241" s="137" t="str">
        <f t="shared" si="25"/>
        <v/>
      </c>
      <c r="G241" s="137" t="str">
        <f t="shared" si="26"/>
        <v/>
      </c>
      <c r="H241" s="137" t="str">
        <f t="shared" si="27"/>
        <v/>
      </c>
    </row>
    <row r="242" spans="2:8" x14ac:dyDescent="0.3">
      <c r="B242" s="132" t="str">
        <f>IF(203&lt;=$D$8,203,"")</f>
        <v/>
      </c>
      <c r="C242" s="133" t="str">
        <f t="shared" si="23"/>
        <v/>
      </c>
      <c r="D242" s="134" t="str">
        <f t="shared" si="28"/>
        <v/>
      </c>
      <c r="E242" s="134" t="str">
        <f t="shared" si="24"/>
        <v/>
      </c>
      <c r="F242" s="134" t="str">
        <f t="shared" si="25"/>
        <v/>
      </c>
      <c r="G242" s="134" t="str">
        <f t="shared" si="26"/>
        <v/>
      </c>
      <c r="H242" s="134" t="str">
        <f t="shared" si="27"/>
        <v/>
      </c>
    </row>
    <row r="243" spans="2:8" x14ac:dyDescent="0.3">
      <c r="B243" s="135" t="str">
        <f>IF(204&lt;=$D$8,204,"")</f>
        <v/>
      </c>
      <c r="C243" s="136" t="str">
        <f t="shared" si="23"/>
        <v/>
      </c>
      <c r="D243" s="137" t="str">
        <f t="shared" si="28"/>
        <v/>
      </c>
      <c r="E243" s="137" t="str">
        <f t="shared" si="24"/>
        <v/>
      </c>
      <c r="F243" s="137" t="str">
        <f t="shared" si="25"/>
        <v/>
      </c>
      <c r="G243" s="137" t="str">
        <f t="shared" si="26"/>
        <v/>
      </c>
      <c r="H243" s="137" t="str">
        <f t="shared" si="27"/>
        <v/>
      </c>
    </row>
    <row r="244" spans="2:8" x14ac:dyDescent="0.3">
      <c r="B244" s="132" t="str">
        <f>IF(205&lt;=$D$8,205,"")</f>
        <v/>
      </c>
      <c r="C244" s="133" t="str">
        <f t="shared" si="23"/>
        <v/>
      </c>
      <c r="D244" s="134" t="str">
        <f t="shared" si="28"/>
        <v/>
      </c>
      <c r="E244" s="134" t="str">
        <f t="shared" si="24"/>
        <v/>
      </c>
      <c r="F244" s="134" t="str">
        <f t="shared" si="25"/>
        <v/>
      </c>
      <c r="G244" s="134" t="str">
        <f t="shared" si="26"/>
        <v/>
      </c>
      <c r="H244" s="134" t="str">
        <f t="shared" si="27"/>
        <v/>
      </c>
    </row>
    <row r="245" spans="2:8" x14ac:dyDescent="0.3">
      <c r="B245" s="135" t="str">
        <f>IF(206&lt;=$D$8,206,"")</f>
        <v/>
      </c>
      <c r="C245" s="136" t="str">
        <f t="shared" si="23"/>
        <v/>
      </c>
      <c r="D245" s="137" t="str">
        <f t="shared" si="28"/>
        <v/>
      </c>
      <c r="E245" s="137" t="str">
        <f t="shared" si="24"/>
        <v/>
      </c>
      <c r="F245" s="137" t="str">
        <f t="shared" si="25"/>
        <v/>
      </c>
      <c r="G245" s="137" t="str">
        <f t="shared" si="26"/>
        <v/>
      </c>
      <c r="H245" s="137" t="str">
        <f t="shared" si="27"/>
        <v/>
      </c>
    </row>
    <row r="246" spans="2:8" x14ac:dyDescent="0.3">
      <c r="B246" s="132" t="str">
        <f>IF(207&lt;=$D$8,207,"")</f>
        <v/>
      </c>
      <c r="C246" s="133" t="str">
        <f t="shared" si="23"/>
        <v/>
      </c>
      <c r="D246" s="134" t="str">
        <f t="shared" si="28"/>
        <v/>
      </c>
      <c r="E246" s="134" t="str">
        <f t="shared" si="24"/>
        <v/>
      </c>
      <c r="F246" s="134" t="str">
        <f t="shared" si="25"/>
        <v/>
      </c>
      <c r="G246" s="134" t="str">
        <f t="shared" si="26"/>
        <v/>
      </c>
      <c r="H246" s="134" t="str">
        <f t="shared" si="27"/>
        <v/>
      </c>
    </row>
    <row r="247" spans="2:8" x14ac:dyDescent="0.3">
      <c r="B247" s="135" t="str">
        <f>IF(208&lt;=$D$8,208,"")</f>
        <v/>
      </c>
      <c r="C247" s="136" t="str">
        <f t="shared" si="23"/>
        <v/>
      </c>
      <c r="D247" s="137" t="str">
        <f t="shared" si="28"/>
        <v/>
      </c>
      <c r="E247" s="137" t="str">
        <f t="shared" si="24"/>
        <v/>
      </c>
      <c r="F247" s="137" t="str">
        <f t="shared" si="25"/>
        <v/>
      </c>
      <c r="G247" s="137" t="str">
        <f t="shared" si="26"/>
        <v/>
      </c>
      <c r="H247" s="137" t="str">
        <f t="shared" si="27"/>
        <v/>
      </c>
    </row>
    <row r="248" spans="2:8" x14ac:dyDescent="0.3">
      <c r="B248" s="132" t="str">
        <f>IF(209&lt;=$D$8,209,"")</f>
        <v/>
      </c>
      <c r="C248" s="133" t="str">
        <f t="shared" si="23"/>
        <v/>
      </c>
      <c r="D248" s="134" t="str">
        <f t="shared" si="28"/>
        <v/>
      </c>
      <c r="E248" s="134" t="str">
        <f t="shared" si="24"/>
        <v/>
      </c>
      <c r="F248" s="134" t="str">
        <f t="shared" si="25"/>
        <v/>
      </c>
      <c r="G248" s="134" t="str">
        <f t="shared" si="26"/>
        <v/>
      </c>
      <c r="H248" s="134" t="str">
        <f t="shared" si="27"/>
        <v/>
      </c>
    </row>
    <row r="249" spans="2:8" x14ac:dyDescent="0.3">
      <c r="B249" s="135" t="str">
        <f>IF(210&lt;=$D$8,210,"")</f>
        <v/>
      </c>
      <c r="C249" s="136" t="str">
        <f t="shared" si="23"/>
        <v/>
      </c>
      <c r="D249" s="137" t="str">
        <f t="shared" si="28"/>
        <v/>
      </c>
      <c r="E249" s="137" t="str">
        <f t="shared" si="24"/>
        <v/>
      </c>
      <c r="F249" s="137" t="str">
        <f t="shared" si="25"/>
        <v/>
      </c>
      <c r="G249" s="137" t="str">
        <f t="shared" si="26"/>
        <v/>
      </c>
      <c r="H249" s="137" t="str">
        <f t="shared" si="27"/>
        <v/>
      </c>
    </row>
    <row r="250" spans="2:8" x14ac:dyDescent="0.3">
      <c r="B250" s="132" t="str">
        <f>IF(211&lt;=$D$8,211,"")</f>
        <v/>
      </c>
      <c r="C250" s="133" t="str">
        <f t="shared" si="23"/>
        <v/>
      </c>
      <c r="D250" s="134" t="str">
        <f t="shared" si="28"/>
        <v/>
      </c>
      <c r="E250" s="134" t="str">
        <f t="shared" si="24"/>
        <v/>
      </c>
      <c r="F250" s="134" t="str">
        <f t="shared" si="25"/>
        <v/>
      </c>
      <c r="G250" s="134" t="str">
        <f t="shared" si="26"/>
        <v/>
      </c>
      <c r="H250" s="134" t="str">
        <f t="shared" si="27"/>
        <v/>
      </c>
    </row>
    <row r="251" spans="2:8" x14ac:dyDescent="0.3">
      <c r="B251" s="135" t="str">
        <f>IF(212&lt;=$D$8,212,"")</f>
        <v/>
      </c>
      <c r="C251" s="136" t="str">
        <f t="shared" si="23"/>
        <v/>
      </c>
      <c r="D251" s="137" t="str">
        <f t="shared" si="28"/>
        <v/>
      </c>
      <c r="E251" s="137" t="str">
        <f t="shared" si="24"/>
        <v/>
      </c>
      <c r="F251" s="137" t="str">
        <f t="shared" si="25"/>
        <v/>
      </c>
      <c r="G251" s="137" t="str">
        <f t="shared" si="26"/>
        <v/>
      </c>
      <c r="H251" s="137" t="str">
        <f t="shared" si="27"/>
        <v/>
      </c>
    </row>
    <row r="252" spans="2:8" x14ac:dyDescent="0.3">
      <c r="B252" s="132" t="str">
        <f>IF(213&lt;=$D$8,213,"")</f>
        <v/>
      </c>
      <c r="C252" s="133" t="str">
        <f t="shared" si="23"/>
        <v/>
      </c>
      <c r="D252" s="134" t="str">
        <f t="shared" si="28"/>
        <v/>
      </c>
      <c r="E252" s="134" t="str">
        <f t="shared" si="24"/>
        <v/>
      </c>
      <c r="F252" s="134" t="str">
        <f t="shared" si="25"/>
        <v/>
      </c>
      <c r="G252" s="134" t="str">
        <f t="shared" si="26"/>
        <v/>
      </c>
      <c r="H252" s="134" t="str">
        <f t="shared" si="27"/>
        <v/>
      </c>
    </row>
    <row r="253" spans="2:8" x14ac:dyDescent="0.3">
      <c r="B253" s="135" t="str">
        <f>IF(214&lt;=$D$8,214,"")</f>
        <v/>
      </c>
      <c r="C253" s="136" t="str">
        <f t="shared" si="23"/>
        <v/>
      </c>
      <c r="D253" s="137" t="str">
        <f t="shared" si="28"/>
        <v/>
      </c>
      <c r="E253" s="137" t="str">
        <f t="shared" si="24"/>
        <v/>
      </c>
      <c r="F253" s="137" t="str">
        <f t="shared" si="25"/>
        <v/>
      </c>
      <c r="G253" s="137" t="str">
        <f t="shared" si="26"/>
        <v/>
      </c>
      <c r="H253" s="137" t="str">
        <f t="shared" si="27"/>
        <v/>
      </c>
    </row>
    <row r="254" spans="2:8" x14ac:dyDescent="0.3">
      <c r="B254" s="132" t="str">
        <f>IF(215&lt;=$D$8,215,"")</f>
        <v/>
      </c>
      <c r="C254" s="133" t="str">
        <f t="shared" si="23"/>
        <v/>
      </c>
      <c r="D254" s="134" t="str">
        <f t="shared" si="28"/>
        <v/>
      </c>
      <c r="E254" s="134" t="str">
        <f t="shared" si="24"/>
        <v/>
      </c>
      <c r="F254" s="134" t="str">
        <f t="shared" si="25"/>
        <v/>
      </c>
      <c r="G254" s="134" t="str">
        <f t="shared" si="26"/>
        <v/>
      </c>
      <c r="H254" s="134" t="str">
        <f t="shared" si="27"/>
        <v/>
      </c>
    </row>
    <row r="255" spans="2:8" x14ac:dyDescent="0.3">
      <c r="B255" s="135" t="str">
        <f>IF(216&lt;=$D$8,216,"")</f>
        <v/>
      </c>
      <c r="C255" s="136" t="str">
        <f t="shared" si="23"/>
        <v/>
      </c>
      <c r="D255" s="137" t="str">
        <f t="shared" si="28"/>
        <v/>
      </c>
      <c r="E255" s="137" t="str">
        <f t="shared" si="24"/>
        <v/>
      </c>
      <c r="F255" s="137" t="str">
        <f t="shared" si="25"/>
        <v/>
      </c>
      <c r="G255" s="137" t="str">
        <f t="shared" si="26"/>
        <v/>
      </c>
      <c r="H255" s="137" t="str">
        <f t="shared" si="27"/>
        <v/>
      </c>
    </row>
    <row r="256" spans="2:8" x14ac:dyDescent="0.3">
      <c r="B256" s="132" t="str">
        <f>IF(217&lt;=$D$8,217,"")</f>
        <v/>
      </c>
      <c r="C256" s="133" t="str">
        <f t="shared" si="23"/>
        <v/>
      </c>
      <c r="D256" s="134" t="str">
        <f t="shared" si="28"/>
        <v/>
      </c>
      <c r="E256" s="134" t="str">
        <f t="shared" si="24"/>
        <v/>
      </c>
      <c r="F256" s="134" t="str">
        <f t="shared" si="25"/>
        <v/>
      </c>
      <c r="G256" s="134" t="str">
        <f t="shared" si="26"/>
        <v/>
      </c>
      <c r="H256" s="134" t="str">
        <f t="shared" si="27"/>
        <v/>
      </c>
    </row>
    <row r="257" spans="2:8" x14ac:dyDescent="0.3">
      <c r="B257" s="135" t="str">
        <f>IF(218&lt;=$D$8,218,"")</f>
        <v/>
      </c>
      <c r="C257" s="136" t="str">
        <f t="shared" si="23"/>
        <v/>
      </c>
      <c r="D257" s="137" t="str">
        <f t="shared" si="28"/>
        <v/>
      </c>
      <c r="E257" s="137" t="str">
        <f t="shared" si="24"/>
        <v/>
      </c>
      <c r="F257" s="137" t="str">
        <f t="shared" si="25"/>
        <v/>
      </c>
      <c r="G257" s="137" t="str">
        <f t="shared" si="26"/>
        <v/>
      </c>
      <c r="H257" s="137" t="str">
        <f t="shared" si="27"/>
        <v/>
      </c>
    </row>
    <row r="258" spans="2:8" x14ac:dyDescent="0.3">
      <c r="B258" s="132" t="str">
        <f>IF(219&lt;=$D$8,219,"")</f>
        <v/>
      </c>
      <c r="C258" s="133" t="str">
        <f t="shared" si="23"/>
        <v/>
      </c>
      <c r="D258" s="134" t="str">
        <f t="shared" si="28"/>
        <v/>
      </c>
      <c r="E258" s="134" t="str">
        <f t="shared" si="24"/>
        <v/>
      </c>
      <c r="F258" s="134" t="str">
        <f t="shared" si="25"/>
        <v/>
      </c>
      <c r="G258" s="134" t="str">
        <f t="shared" si="26"/>
        <v/>
      </c>
      <c r="H258" s="134" t="str">
        <f t="shared" si="27"/>
        <v/>
      </c>
    </row>
    <row r="259" spans="2:8" x14ac:dyDescent="0.3">
      <c r="B259" s="135" t="str">
        <f>IF(220&lt;=$D$8,220,"")</f>
        <v/>
      </c>
      <c r="C259" s="136" t="str">
        <f t="shared" si="23"/>
        <v/>
      </c>
      <c r="D259" s="137" t="str">
        <f t="shared" si="28"/>
        <v/>
      </c>
      <c r="E259" s="137" t="str">
        <f t="shared" si="24"/>
        <v/>
      </c>
      <c r="F259" s="137" t="str">
        <f t="shared" si="25"/>
        <v/>
      </c>
      <c r="G259" s="137" t="str">
        <f t="shared" si="26"/>
        <v/>
      </c>
      <c r="H259" s="137" t="str">
        <f t="shared" si="27"/>
        <v/>
      </c>
    </row>
    <row r="260" spans="2:8" x14ac:dyDescent="0.3">
      <c r="B260" s="132" t="str">
        <f>IF(221&lt;=$D$8,221,"")</f>
        <v/>
      </c>
      <c r="C260" s="133" t="str">
        <f t="shared" si="23"/>
        <v/>
      </c>
      <c r="D260" s="134" t="str">
        <f t="shared" si="28"/>
        <v/>
      </c>
      <c r="E260" s="134" t="str">
        <f t="shared" si="24"/>
        <v/>
      </c>
      <c r="F260" s="134" t="str">
        <f t="shared" si="25"/>
        <v/>
      </c>
      <c r="G260" s="134" t="str">
        <f t="shared" si="26"/>
        <v/>
      </c>
      <c r="H260" s="134" t="str">
        <f t="shared" si="27"/>
        <v/>
      </c>
    </row>
    <row r="261" spans="2:8" x14ac:dyDescent="0.3">
      <c r="B261" s="135" t="str">
        <f>IF(222&lt;=$D$8,222,"")</f>
        <v/>
      </c>
      <c r="C261" s="136" t="str">
        <f t="shared" si="23"/>
        <v/>
      </c>
      <c r="D261" s="137" t="str">
        <f t="shared" si="28"/>
        <v/>
      </c>
      <c r="E261" s="137" t="str">
        <f t="shared" si="24"/>
        <v/>
      </c>
      <c r="F261" s="137" t="str">
        <f t="shared" si="25"/>
        <v/>
      </c>
      <c r="G261" s="137" t="str">
        <f t="shared" si="26"/>
        <v/>
      </c>
      <c r="H261" s="137" t="str">
        <f t="shared" si="27"/>
        <v/>
      </c>
    </row>
    <row r="262" spans="2:8" x14ac:dyDescent="0.3">
      <c r="B262" s="132" t="str">
        <f>IF(223&lt;=$D$8,223,"")</f>
        <v/>
      </c>
      <c r="C262" s="133" t="str">
        <f t="shared" si="23"/>
        <v/>
      </c>
      <c r="D262" s="134" t="str">
        <f t="shared" si="28"/>
        <v/>
      </c>
      <c r="E262" s="134" t="str">
        <f t="shared" si="24"/>
        <v/>
      </c>
      <c r="F262" s="134" t="str">
        <f t="shared" si="25"/>
        <v/>
      </c>
      <c r="G262" s="134" t="str">
        <f t="shared" si="26"/>
        <v/>
      </c>
      <c r="H262" s="134" t="str">
        <f t="shared" si="27"/>
        <v/>
      </c>
    </row>
    <row r="263" spans="2:8" x14ac:dyDescent="0.3">
      <c r="B263" s="135" t="str">
        <f>IF(224&lt;=$D$8,224,"")</f>
        <v/>
      </c>
      <c r="C263" s="136" t="str">
        <f t="shared" si="23"/>
        <v/>
      </c>
      <c r="D263" s="137" t="str">
        <f t="shared" si="28"/>
        <v/>
      </c>
      <c r="E263" s="137" t="str">
        <f t="shared" si="24"/>
        <v/>
      </c>
      <c r="F263" s="137" t="str">
        <f t="shared" si="25"/>
        <v/>
      </c>
      <c r="G263" s="137" t="str">
        <f t="shared" si="26"/>
        <v/>
      </c>
      <c r="H263" s="137" t="str">
        <f t="shared" si="27"/>
        <v/>
      </c>
    </row>
    <row r="264" spans="2:8" x14ac:dyDescent="0.3">
      <c r="B264" s="132" t="str">
        <f>IF(225&lt;=$D$8,225,"")</f>
        <v/>
      </c>
      <c r="C264" s="133" t="str">
        <f t="shared" si="23"/>
        <v/>
      </c>
      <c r="D264" s="134" t="str">
        <f t="shared" si="28"/>
        <v/>
      </c>
      <c r="E264" s="134" t="str">
        <f t="shared" si="24"/>
        <v/>
      </c>
      <c r="F264" s="134" t="str">
        <f t="shared" si="25"/>
        <v/>
      </c>
      <c r="G264" s="134" t="str">
        <f t="shared" si="26"/>
        <v/>
      </c>
      <c r="H264" s="134" t="str">
        <f t="shared" si="27"/>
        <v/>
      </c>
    </row>
    <row r="265" spans="2:8" x14ac:dyDescent="0.3">
      <c r="B265" s="135" t="str">
        <f>IF(226&lt;=$D$8,226,"")</f>
        <v/>
      </c>
      <c r="C265" s="136" t="str">
        <f t="shared" si="23"/>
        <v/>
      </c>
      <c r="D265" s="137" t="str">
        <f t="shared" si="28"/>
        <v/>
      </c>
      <c r="E265" s="137" t="str">
        <f t="shared" si="24"/>
        <v/>
      </c>
      <c r="F265" s="137" t="str">
        <f t="shared" si="25"/>
        <v/>
      </c>
      <c r="G265" s="137" t="str">
        <f t="shared" si="26"/>
        <v/>
      </c>
      <c r="H265" s="137" t="str">
        <f t="shared" si="27"/>
        <v/>
      </c>
    </row>
    <row r="266" spans="2:8" x14ac:dyDescent="0.3">
      <c r="B266" s="132" t="str">
        <f>IF(227&lt;=$D$8,227,"")</f>
        <v/>
      </c>
      <c r="C266" s="133" t="str">
        <f t="shared" si="23"/>
        <v/>
      </c>
      <c r="D266" s="134" t="str">
        <f t="shared" si="28"/>
        <v/>
      </c>
      <c r="E266" s="134" t="str">
        <f t="shared" si="24"/>
        <v/>
      </c>
      <c r="F266" s="134" t="str">
        <f t="shared" si="25"/>
        <v/>
      </c>
      <c r="G266" s="134" t="str">
        <f t="shared" si="26"/>
        <v/>
      </c>
      <c r="H266" s="134" t="str">
        <f t="shared" si="27"/>
        <v/>
      </c>
    </row>
    <row r="267" spans="2:8" x14ac:dyDescent="0.3">
      <c r="B267" s="135" t="str">
        <f>IF(228&lt;=$D$8,228,"")</f>
        <v/>
      </c>
      <c r="C267" s="136" t="str">
        <f t="shared" si="23"/>
        <v/>
      </c>
      <c r="D267" s="137" t="str">
        <f t="shared" si="28"/>
        <v/>
      </c>
      <c r="E267" s="137" t="str">
        <f t="shared" si="24"/>
        <v/>
      </c>
      <c r="F267" s="137" t="str">
        <f t="shared" si="25"/>
        <v/>
      </c>
      <c r="G267" s="137" t="str">
        <f t="shared" si="26"/>
        <v/>
      </c>
      <c r="H267" s="137" t="str">
        <f t="shared" si="27"/>
        <v/>
      </c>
    </row>
    <row r="268" spans="2:8" x14ac:dyDescent="0.3">
      <c r="B268" s="132" t="str">
        <f>IF(229&lt;=$D$8,229,"")</f>
        <v/>
      </c>
      <c r="C268" s="133" t="str">
        <f t="shared" si="23"/>
        <v/>
      </c>
      <c r="D268" s="134" t="str">
        <f t="shared" si="28"/>
        <v/>
      </c>
      <c r="E268" s="134" t="str">
        <f t="shared" si="24"/>
        <v/>
      </c>
      <c r="F268" s="134" t="str">
        <f t="shared" si="25"/>
        <v/>
      </c>
      <c r="G268" s="134" t="str">
        <f t="shared" si="26"/>
        <v/>
      </c>
      <c r="H268" s="134" t="str">
        <f t="shared" si="27"/>
        <v/>
      </c>
    </row>
    <row r="269" spans="2:8" x14ac:dyDescent="0.3">
      <c r="B269" s="135" t="str">
        <f>IF(230&lt;=$D$8,230,"")</f>
        <v/>
      </c>
      <c r="C269" s="136" t="str">
        <f t="shared" si="23"/>
        <v/>
      </c>
      <c r="D269" s="137" t="str">
        <f t="shared" si="28"/>
        <v/>
      </c>
      <c r="E269" s="137" t="str">
        <f t="shared" si="24"/>
        <v/>
      </c>
      <c r="F269" s="137" t="str">
        <f t="shared" si="25"/>
        <v/>
      </c>
      <c r="G269" s="137" t="str">
        <f t="shared" si="26"/>
        <v/>
      </c>
      <c r="H269" s="137" t="str">
        <f t="shared" si="27"/>
        <v/>
      </c>
    </row>
    <row r="270" spans="2:8" x14ac:dyDescent="0.3">
      <c r="B270" s="132" t="str">
        <f>IF(231&lt;=$D$8,231,"")</f>
        <v/>
      </c>
      <c r="C270" s="133" t="str">
        <f t="shared" si="23"/>
        <v/>
      </c>
      <c r="D270" s="134" t="str">
        <f t="shared" si="28"/>
        <v/>
      </c>
      <c r="E270" s="134" t="str">
        <f t="shared" si="24"/>
        <v/>
      </c>
      <c r="F270" s="134" t="str">
        <f t="shared" si="25"/>
        <v/>
      </c>
      <c r="G270" s="134" t="str">
        <f t="shared" si="26"/>
        <v/>
      </c>
      <c r="H270" s="134" t="str">
        <f t="shared" si="27"/>
        <v/>
      </c>
    </row>
    <row r="271" spans="2:8" x14ac:dyDescent="0.3">
      <c r="B271" s="135" t="str">
        <f>IF(232&lt;=$D$8,232,"")</f>
        <v/>
      </c>
      <c r="C271" s="136" t="str">
        <f t="shared" si="23"/>
        <v/>
      </c>
      <c r="D271" s="137" t="str">
        <f t="shared" si="28"/>
        <v/>
      </c>
      <c r="E271" s="137" t="str">
        <f t="shared" si="24"/>
        <v/>
      </c>
      <c r="F271" s="137" t="str">
        <f t="shared" si="25"/>
        <v/>
      </c>
      <c r="G271" s="137" t="str">
        <f t="shared" si="26"/>
        <v/>
      </c>
      <c r="H271" s="137" t="str">
        <f t="shared" si="27"/>
        <v/>
      </c>
    </row>
    <row r="272" spans="2:8" x14ac:dyDescent="0.3">
      <c r="B272" s="132" t="str">
        <f>IF(233&lt;=$D$8,233,"")</f>
        <v/>
      </c>
      <c r="C272" s="133" t="str">
        <f t="shared" si="23"/>
        <v/>
      </c>
      <c r="D272" s="134" t="str">
        <f t="shared" si="28"/>
        <v/>
      </c>
      <c r="E272" s="134" t="str">
        <f t="shared" si="24"/>
        <v/>
      </c>
      <c r="F272" s="134" t="str">
        <f t="shared" si="25"/>
        <v/>
      </c>
      <c r="G272" s="134" t="str">
        <f t="shared" si="26"/>
        <v/>
      </c>
      <c r="H272" s="134" t="str">
        <f t="shared" si="27"/>
        <v/>
      </c>
    </row>
    <row r="273" spans="2:8" x14ac:dyDescent="0.3">
      <c r="B273" s="135" t="str">
        <f>IF(234&lt;=$D$8,234,"")</f>
        <v/>
      </c>
      <c r="C273" s="136" t="str">
        <f t="shared" si="23"/>
        <v/>
      </c>
      <c r="D273" s="137" t="str">
        <f t="shared" si="28"/>
        <v/>
      </c>
      <c r="E273" s="137" t="str">
        <f t="shared" si="24"/>
        <v/>
      </c>
      <c r="F273" s="137" t="str">
        <f t="shared" si="25"/>
        <v/>
      </c>
      <c r="G273" s="137" t="str">
        <f t="shared" si="26"/>
        <v/>
      </c>
      <c r="H273" s="137" t="str">
        <f t="shared" si="27"/>
        <v/>
      </c>
    </row>
    <row r="274" spans="2:8" x14ac:dyDescent="0.3">
      <c r="B274" s="132" t="str">
        <f>IF(235&lt;=$D$8,235,"")</f>
        <v/>
      </c>
      <c r="C274" s="133" t="str">
        <f t="shared" si="23"/>
        <v/>
      </c>
      <c r="D274" s="134" t="str">
        <f t="shared" si="28"/>
        <v/>
      </c>
      <c r="E274" s="134" t="str">
        <f t="shared" si="24"/>
        <v/>
      </c>
      <c r="F274" s="134" t="str">
        <f t="shared" si="25"/>
        <v/>
      </c>
      <c r="G274" s="134" t="str">
        <f t="shared" si="26"/>
        <v/>
      </c>
      <c r="H274" s="134" t="str">
        <f t="shared" si="27"/>
        <v/>
      </c>
    </row>
    <row r="275" spans="2:8" x14ac:dyDescent="0.3">
      <c r="B275" s="135" t="str">
        <f>IF(236&lt;=$D$8,236,"")</f>
        <v/>
      </c>
      <c r="C275" s="136" t="str">
        <f t="shared" si="23"/>
        <v/>
      </c>
      <c r="D275" s="137" t="str">
        <f t="shared" si="28"/>
        <v/>
      </c>
      <c r="E275" s="137" t="str">
        <f t="shared" si="24"/>
        <v/>
      </c>
      <c r="F275" s="137" t="str">
        <f t="shared" si="25"/>
        <v/>
      </c>
      <c r="G275" s="137" t="str">
        <f t="shared" si="26"/>
        <v/>
      </c>
      <c r="H275" s="137" t="str">
        <f t="shared" si="27"/>
        <v/>
      </c>
    </row>
    <row r="276" spans="2:8" x14ac:dyDescent="0.3">
      <c r="B276" s="132" t="str">
        <f>IF(237&lt;=$D$8,237,"")</f>
        <v/>
      </c>
      <c r="C276" s="133" t="str">
        <f t="shared" si="23"/>
        <v/>
      </c>
      <c r="D276" s="134" t="str">
        <f t="shared" si="28"/>
        <v/>
      </c>
      <c r="E276" s="134" t="str">
        <f t="shared" si="24"/>
        <v/>
      </c>
      <c r="F276" s="134" t="str">
        <f t="shared" si="25"/>
        <v/>
      </c>
      <c r="G276" s="134" t="str">
        <f t="shared" si="26"/>
        <v/>
      </c>
      <c r="H276" s="134" t="str">
        <f t="shared" si="27"/>
        <v/>
      </c>
    </row>
    <row r="277" spans="2:8" x14ac:dyDescent="0.3">
      <c r="B277" s="135" t="str">
        <f>IF(238&lt;=$D$8,238,"")</f>
        <v/>
      </c>
      <c r="C277" s="136" t="str">
        <f t="shared" si="23"/>
        <v/>
      </c>
      <c r="D277" s="137" t="str">
        <f t="shared" si="28"/>
        <v/>
      </c>
      <c r="E277" s="137" t="str">
        <f t="shared" si="24"/>
        <v/>
      </c>
      <c r="F277" s="137" t="str">
        <f t="shared" si="25"/>
        <v/>
      </c>
      <c r="G277" s="137" t="str">
        <f t="shared" si="26"/>
        <v/>
      </c>
      <c r="H277" s="137" t="str">
        <f t="shared" si="27"/>
        <v/>
      </c>
    </row>
    <row r="278" spans="2:8" x14ac:dyDescent="0.3">
      <c r="B278" s="132" t="str">
        <f>IF(239&lt;=$D$8,239,"")</f>
        <v/>
      </c>
      <c r="C278" s="133" t="str">
        <f t="shared" si="23"/>
        <v/>
      </c>
      <c r="D278" s="134" t="str">
        <f t="shared" si="28"/>
        <v/>
      </c>
      <c r="E278" s="134" t="str">
        <f t="shared" si="24"/>
        <v/>
      </c>
      <c r="F278" s="134" t="str">
        <f t="shared" si="25"/>
        <v/>
      </c>
      <c r="G278" s="134" t="str">
        <f t="shared" si="26"/>
        <v/>
      </c>
      <c r="H278" s="134" t="str">
        <f t="shared" si="27"/>
        <v/>
      </c>
    </row>
    <row r="279" spans="2:8" x14ac:dyDescent="0.3">
      <c r="B279" s="135" t="str">
        <f>IF(240&lt;=$D$8,240,"")</f>
        <v/>
      </c>
      <c r="C279" s="136" t="str">
        <f t="shared" si="23"/>
        <v/>
      </c>
      <c r="D279" s="137" t="str">
        <f t="shared" si="28"/>
        <v/>
      </c>
      <c r="E279" s="137" t="str">
        <f t="shared" si="24"/>
        <v/>
      </c>
      <c r="F279" s="137" t="str">
        <f t="shared" si="25"/>
        <v/>
      </c>
      <c r="G279" s="137" t="str">
        <f t="shared" si="26"/>
        <v/>
      </c>
      <c r="H279" s="137" t="str">
        <f t="shared" si="27"/>
        <v/>
      </c>
    </row>
  </sheetData>
  <sheetProtection password="CE28" sheet="1" objects="1" scenarios="1"/>
  <mergeCells count="6">
    <mergeCell ref="B37:H37"/>
    <mergeCell ref="B1:H1"/>
    <mergeCell ref="B2:H2"/>
    <mergeCell ref="B4:H4"/>
    <mergeCell ref="B14:H14"/>
    <mergeCell ref="B27:V27"/>
  </mergeCells>
  <conditionalFormatting sqref="D35:V35">
    <cfRule type="expression" dxfId="0" priority="2">
      <formula>ROUND(D35,2)&lt;&gt;0</formula>
    </cfRule>
  </conditionalFormatting>
  <dataValidations count="3">
    <dataValidation type="whole" allowBlank="1" showErrorMessage="1" errorTitle="Karencja" error="Karencja może wynosić od 0 do 24 miesięcy." sqref="D9" xr:uid="{00000000-0002-0000-0200-000000000000}">
      <formula1>0</formula1>
      <formula2>24</formula2>
    </dataValidation>
    <dataValidation type="whole" allowBlank="1" showErrorMessage="1" errorTitle="Okres kredytowania" error="Okres kredytowania: od 1 do 240 miesięcy." sqref="D8" xr:uid="{00000000-0002-0000-0200-000001000000}">
      <formula1>1</formula1>
      <formula2>240</formula2>
    </dataValidation>
    <dataValidation type="list" sqref="D10" xr:uid="{00000000-0002-0000-0200-000002000000}">
      <formula1>"Malejące"</formula1>
      <formula2>0</formula2>
    </dataValidation>
  </dataValidations>
  <pageMargins left="0.75" right="0.75" top="1" bottom="1" header="0.511811023622047" footer="0.511811023622047"/>
  <pageSetup paperSize="9" fitToHeight="0" orientation="landscape" horizontalDpi="300" verticalDpi="300"/>
  <legacyDrawing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Arkusze</vt:lpstr>
      </vt:variant>
      <vt:variant>
        <vt:i4>3</vt:i4>
      </vt:variant>
      <vt:variant>
        <vt:lpstr>Nazwane zakresy</vt:lpstr>
      </vt:variant>
      <vt:variant>
        <vt:i4>1</vt:i4>
      </vt:variant>
    </vt:vector>
  </HeadingPairs>
  <TitlesOfParts>
    <vt:vector size="4" baseType="lpstr">
      <vt:lpstr>Instrukcja</vt:lpstr>
      <vt:lpstr>Prognoza PK klienta</vt:lpstr>
      <vt:lpstr>Kredyt TISE</vt:lpstr>
      <vt:lpstr>'Kredyt TISE'!Tytuły_wydruku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Lukasz</dc:creator>
  <dc:description/>
  <cp:lastModifiedBy>Cezary Górka /TISE</cp:lastModifiedBy>
  <cp:revision>0</cp:revision>
  <cp:lastPrinted>2022-03-30T13:28:34Z</cp:lastPrinted>
  <dcterms:created xsi:type="dcterms:W3CDTF">2022-03-17T10:49:50Z</dcterms:created>
  <dcterms:modified xsi:type="dcterms:W3CDTF">2026-09-06T08:19:25Z</dcterms:modified>
  <dc:language>en-US</dc:language>
</cp:coreProperties>
</file>